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filterPrivacy="1" defaultThemeVersion="124226"/>
  <xr:revisionPtr revIDLastSave="0" documentId="13_ncr:1_{03304593-9A25-4C1D-B3D0-E5BDB9D5DBB8}" xr6:coauthVersionLast="47" xr6:coauthVersionMax="47" xr10:uidLastSave="{00000000-0000-0000-0000-000000000000}"/>
  <bookViews>
    <workbookView xWindow="34380" yWindow="30" windowWidth="21900" windowHeight="15750" tabRatio="786" activeTab="1" xr2:uid="{00000000-000D-0000-FFFF-FFFF00000000}"/>
  </bookViews>
  <sheets>
    <sheet name="Инструкция" sheetId="15" r:id="rId1"/>
    <sheet name="Самооценка" sheetId="13" r:id="rId2"/>
    <sheet name="оценка" sheetId="14" r:id="rId3"/>
    <sheet name="Вспомогательная" sheetId="1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14" l="1"/>
  <c r="Z15" i="14"/>
  <c r="E28" i="14" l="1"/>
  <c r="N94" i="14" l="1"/>
  <c r="N93" i="14"/>
  <c r="I94" i="14"/>
  <c r="I93" i="14"/>
  <c r="W13" i="14"/>
  <c r="S28" i="14"/>
  <c r="U28" i="14"/>
  <c r="S29" i="14"/>
  <c r="S30" i="14"/>
  <c r="T13" i="14"/>
  <c r="S31" i="14"/>
  <c r="S32" i="14"/>
  <c r="U32" i="14"/>
  <c r="S34" i="14"/>
  <c r="U34" i="14"/>
  <c r="S35" i="14"/>
  <c r="U35" i="14"/>
  <c r="S36" i="14"/>
  <c r="U36" i="14"/>
  <c r="S39" i="14"/>
  <c r="S41" i="14"/>
  <c r="U41" i="14"/>
  <c r="S42" i="14"/>
  <c r="U42" i="14"/>
  <c r="S43" i="14"/>
  <c r="U43" i="14"/>
  <c r="S44" i="14"/>
  <c r="U44" i="14"/>
  <c r="S45" i="14"/>
  <c r="U45" i="14"/>
  <c r="S46" i="14"/>
  <c r="U47" i="14"/>
  <c r="U48" i="14"/>
  <c r="S51" i="14"/>
  <c r="U51" i="14"/>
  <c r="S52" i="14"/>
  <c r="S54" i="14"/>
  <c r="U54" i="14"/>
  <c r="S55" i="14"/>
  <c r="U55" i="14"/>
  <c r="S56" i="14"/>
  <c r="S59" i="14"/>
  <c r="U59" i="14"/>
  <c r="S62" i="14"/>
  <c r="U62" i="14"/>
  <c r="S64" i="14"/>
  <c r="U64" i="14"/>
  <c r="S65" i="14"/>
  <c r="U65" i="14"/>
  <c r="S66" i="14"/>
  <c r="S67" i="14"/>
  <c r="U67" i="14"/>
  <c r="S68" i="14"/>
  <c r="U68" i="14"/>
  <c r="S74" i="14"/>
  <c r="U74" i="14"/>
  <c r="S77" i="14"/>
  <c r="U77" i="14"/>
  <c r="S80" i="14"/>
  <c r="U80" i="14"/>
  <c r="S81" i="14"/>
  <c r="U81" i="14"/>
  <c r="S85" i="14"/>
  <c r="U85" i="14"/>
  <c r="S86" i="14"/>
  <c r="S90" i="14"/>
  <c r="U90" i="14"/>
  <c r="S91" i="14"/>
  <c r="U91" i="14"/>
  <c r="S96" i="14"/>
  <c r="U96" i="14"/>
  <c r="S97" i="14"/>
  <c r="S101" i="14"/>
  <c r="U101" i="14"/>
  <c r="S102" i="14"/>
  <c r="U102" i="14"/>
  <c r="S104" i="14"/>
  <c r="U104" i="14"/>
  <c r="S107" i="14"/>
  <c r="U107" i="14"/>
  <c r="S108" i="14"/>
  <c r="U108" i="14"/>
  <c r="R13" i="14"/>
  <c r="N28" i="14"/>
  <c r="N29" i="14"/>
  <c r="O13" i="14"/>
  <c r="N30" i="14"/>
  <c r="P30" i="14"/>
  <c r="N31" i="14"/>
  <c r="P31" i="14"/>
  <c r="N32" i="14"/>
  <c r="N33" i="14"/>
  <c r="P33" i="14"/>
  <c r="N34" i="14"/>
  <c r="P34" i="14"/>
  <c r="N35" i="14"/>
  <c r="P35" i="14"/>
  <c r="N36" i="14"/>
  <c r="P36" i="14"/>
  <c r="N37" i="14"/>
  <c r="P37" i="14"/>
  <c r="N38" i="14"/>
  <c r="P38" i="14"/>
  <c r="N39" i="14"/>
  <c r="P39" i="14"/>
  <c r="N40" i="14"/>
  <c r="P40" i="14"/>
  <c r="N41" i="14"/>
  <c r="P41" i="14"/>
  <c r="N42" i="14"/>
  <c r="P42" i="14"/>
  <c r="N43" i="14"/>
  <c r="P43" i="14"/>
  <c r="N44" i="14"/>
  <c r="P44" i="14"/>
  <c r="N45" i="14"/>
  <c r="P45" i="14"/>
  <c r="N46" i="14"/>
  <c r="P46" i="14"/>
  <c r="N47" i="14"/>
  <c r="P47" i="14"/>
  <c r="N48" i="14"/>
  <c r="N51" i="14"/>
  <c r="P51" i="14"/>
  <c r="N52" i="14"/>
  <c r="P52" i="14"/>
  <c r="N54" i="14"/>
  <c r="P54" i="14"/>
  <c r="N55" i="14"/>
  <c r="P55" i="14"/>
  <c r="N56" i="14"/>
  <c r="P56" i="14"/>
  <c r="N58" i="14"/>
  <c r="P58" i="14"/>
  <c r="N59" i="14"/>
  <c r="P59" i="14"/>
  <c r="N60" i="14"/>
  <c r="P60" i="14"/>
  <c r="N61" i="14"/>
  <c r="P61" i="14"/>
  <c r="N62" i="14"/>
  <c r="P62" i="14"/>
  <c r="N63" i="14"/>
  <c r="N64" i="14"/>
  <c r="P64" i="14"/>
  <c r="N65" i="14"/>
  <c r="P65" i="14"/>
  <c r="N67" i="14"/>
  <c r="P67" i="14"/>
  <c r="N68" i="14"/>
  <c r="P68" i="14"/>
  <c r="N72" i="14"/>
  <c r="P72" i="14"/>
  <c r="N73" i="14"/>
  <c r="P73" i="14"/>
  <c r="N74" i="14"/>
  <c r="P74" i="14"/>
  <c r="N75" i="14"/>
  <c r="N76" i="14"/>
  <c r="N77" i="14"/>
  <c r="P77" i="14"/>
  <c r="N78" i="14"/>
  <c r="N79" i="14"/>
  <c r="P79" i="14"/>
  <c r="N80" i="14"/>
  <c r="P80" i="14"/>
  <c r="N81" i="14"/>
  <c r="P81" i="14"/>
  <c r="N82" i="14"/>
  <c r="N83" i="14"/>
  <c r="P83" i="14"/>
  <c r="N85" i="14"/>
  <c r="P85" i="14"/>
  <c r="N90" i="14"/>
  <c r="N91" i="14"/>
  <c r="P91" i="14"/>
  <c r="N92" i="14"/>
  <c r="N96" i="14"/>
  <c r="P96" i="14"/>
  <c r="N97" i="14"/>
  <c r="P97" i="14"/>
  <c r="N99" i="14"/>
  <c r="P99" i="14"/>
  <c r="N100" i="14"/>
  <c r="P100" i="14"/>
  <c r="N101" i="14"/>
  <c r="P101" i="14"/>
  <c r="N102" i="14"/>
  <c r="N104" i="14"/>
  <c r="P104" i="14"/>
  <c r="N106" i="14"/>
  <c r="P106" i="14"/>
  <c r="N107" i="14"/>
  <c r="P107" i="14"/>
  <c r="N108" i="14"/>
  <c r="P108" i="14"/>
  <c r="N109" i="14"/>
  <c r="P109" i="14"/>
  <c r="M13" i="14"/>
  <c r="M17" i="14"/>
  <c r="J13" i="14"/>
  <c r="K31" i="14"/>
  <c r="J17" i="14"/>
  <c r="K34" i="14"/>
  <c r="K35" i="14"/>
  <c r="K36" i="14"/>
  <c r="K41" i="14"/>
  <c r="K42" i="14"/>
  <c r="K43" i="14"/>
  <c r="K44" i="14"/>
  <c r="K46" i="14"/>
  <c r="K47" i="14"/>
  <c r="K53" i="14"/>
  <c r="K54" i="14"/>
  <c r="K55" i="14"/>
  <c r="K60" i="14"/>
  <c r="K62" i="14"/>
  <c r="K63" i="14"/>
  <c r="K64" i="14"/>
  <c r="K65" i="14"/>
  <c r="K66" i="14"/>
  <c r="K67" i="14"/>
  <c r="K73" i="14"/>
  <c r="K74" i="14"/>
  <c r="K75" i="14"/>
  <c r="K77" i="14"/>
  <c r="K80" i="14"/>
  <c r="K81" i="14"/>
  <c r="K96" i="14"/>
  <c r="K99" i="14"/>
  <c r="K104" i="14"/>
  <c r="K106" i="14"/>
  <c r="K107" i="14"/>
  <c r="K108" i="14"/>
  <c r="K109" i="14"/>
  <c r="I109" i="14"/>
  <c r="I108" i="14"/>
  <c r="I107" i="14"/>
  <c r="I106" i="14"/>
  <c r="I104" i="14"/>
  <c r="I102" i="14"/>
  <c r="I99" i="14"/>
  <c r="I97" i="14"/>
  <c r="I96" i="14"/>
  <c r="I92" i="14"/>
  <c r="I91" i="14"/>
  <c r="I90" i="14"/>
  <c r="I85" i="14"/>
  <c r="I84" i="14"/>
  <c r="I83" i="14"/>
  <c r="I82" i="14"/>
  <c r="I81" i="14"/>
  <c r="I80" i="14"/>
  <c r="I79" i="14"/>
  <c r="I77" i="14"/>
  <c r="I75" i="14"/>
  <c r="I73" i="14"/>
  <c r="I68" i="14"/>
  <c r="I67" i="14"/>
  <c r="I66" i="14"/>
  <c r="I65" i="14"/>
  <c r="I64" i="14"/>
  <c r="I63" i="14"/>
  <c r="I62" i="14"/>
  <c r="I60" i="14"/>
  <c r="I58" i="14"/>
  <c r="I56" i="14"/>
  <c r="I55" i="14"/>
  <c r="I54" i="14"/>
  <c r="I53" i="14"/>
  <c r="I52" i="14"/>
  <c r="I51" i="14"/>
  <c r="I47" i="14"/>
  <c r="I46" i="14"/>
  <c r="I45" i="14"/>
  <c r="I44" i="14"/>
  <c r="I43" i="14"/>
  <c r="I42" i="14"/>
  <c r="I41" i="14"/>
  <c r="I36" i="14"/>
  <c r="I35" i="14"/>
  <c r="I34" i="14"/>
  <c r="I32" i="14"/>
  <c r="I31" i="14"/>
  <c r="I30" i="14"/>
  <c r="I29" i="14"/>
  <c r="Q28" i="14"/>
  <c r="Q29" i="14"/>
  <c r="Q30" i="14"/>
  <c r="Q31" i="14"/>
  <c r="Q32" i="14"/>
  <c r="Q33" i="14"/>
  <c r="Q34" i="14"/>
  <c r="Q35" i="14"/>
  <c r="Q36" i="14"/>
  <c r="Q37" i="14"/>
  <c r="Q38" i="14"/>
  <c r="Q39" i="14"/>
  <c r="Q40" i="14"/>
  <c r="Q41" i="14"/>
  <c r="Q42" i="14"/>
  <c r="Q43" i="14"/>
  <c r="Q44" i="14"/>
  <c r="Q45" i="14"/>
  <c r="Q46" i="14"/>
  <c r="Q47" i="14"/>
  <c r="Q48" i="14"/>
  <c r="Q49" i="14"/>
  <c r="Q50" i="14"/>
  <c r="Q51" i="14"/>
  <c r="Q52" i="14"/>
  <c r="Q53" i="14"/>
  <c r="Q54" i="14"/>
  <c r="Q55" i="14"/>
  <c r="Q56" i="14"/>
  <c r="Q57" i="14"/>
  <c r="Q58" i="14"/>
  <c r="Q59" i="14"/>
  <c r="Q60" i="14"/>
  <c r="Q61" i="14"/>
  <c r="Q62" i="14"/>
  <c r="Q63" i="14"/>
  <c r="V28" i="14"/>
  <c r="V29" i="14"/>
  <c r="V30" i="14"/>
  <c r="V31" i="14"/>
  <c r="V32" i="14"/>
  <c r="V33" i="14"/>
  <c r="V34" i="14"/>
  <c r="V35" i="14"/>
  <c r="V36" i="14"/>
  <c r="V37" i="14"/>
  <c r="V38" i="14"/>
  <c r="V39" i="14"/>
  <c r="V40" i="14"/>
  <c r="V41" i="14"/>
  <c r="V42" i="14"/>
  <c r="V43" i="14"/>
  <c r="V44" i="14"/>
  <c r="V45" i="14"/>
  <c r="V46" i="14"/>
  <c r="V47" i="14"/>
  <c r="V48" i="14"/>
  <c r="V49" i="14"/>
  <c r="V50" i="14"/>
  <c r="V51" i="14"/>
  <c r="V52" i="14"/>
  <c r="V53" i="14"/>
  <c r="V54" i="14"/>
  <c r="V55" i="14"/>
  <c r="V56" i="14"/>
  <c r="V57" i="14"/>
  <c r="V58" i="14"/>
  <c r="V59" i="14"/>
  <c r="V60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52" i="14"/>
  <c r="L53" i="14"/>
  <c r="L54" i="14"/>
  <c r="K17" i="14" l="1"/>
  <c r="N13" i="14"/>
  <c r="U13" i="14"/>
  <c r="I13" i="14"/>
  <c r="K13" i="14"/>
  <c r="P13" i="14"/>
  <c r="S13" i="14"/>
  <c r="I17" i="14"/>
  <c r="Q6" i="1"/>
  <c r="S6" i="1" s="1"/>
  <c r="N7" i="1"/>
  <c r="P7" i="1"/>
  <c r="R7" i="1"/>
  <c r="V74" i="14" l="1"/>
  <c r="V84" i="14"/>
  <c r="V92" i="14"/>
  <c r="V91" i="14"/>
  <c r="V90" i="14"/>
  <c r="V96" i="14"/>
  <c r="V101" i="14"/>
  <c r="V102" i="14"/>
  <c r="Q102" i="14"/>
  <c r="Q99" i="14"/>
  <c r="Q84" i="14"/>
  <c r="Q83" i="14"/>
  <c r="Q82" i="14"/>
  <c r="Q80" i="14"/>
  <c r="Q79" i="14"/>
  <c r="Q78" i="14"/>
  <c r="Q76" i="14"/>
  <c r="Q75" i="14"/>
  <c r="Q74" i="14"/>
  <c r="Q73" i="14"/>
  <c r="Q72" i="14"/>
  <c r="Q68" i="14"/>
  <c r="Q67" i="14"/>
  <c r="V61" i="14"/>
  <c r="V62" i="14"/>
  <c r="V63" i="14"/>
  <c r="V64" i="14"/>
  <c r="V65" i="14"/>
  <c r="V66" i="14"/>
  <c r="V67" i="14"/>
  <c r="V68" i="14"/>
  <c r="V72" i="14"/>
  <c r="V73" i="14"/>
  <c r="V75" i="14"/>
  <c r="V76" i="14"/>
  <c r="V77" i="14"/>
  <c r="V78" i="14"/>
  <c r="V79" i="14"/>
  <c r="V80" i="14"/>
  <c r="V81" i="14"/>
  <c r="V82" i="14"/>
  <c r="V83" i="14"/>
  <c r="V85" i="14"/>
  <c r="V86" i="14"/>
  <c r="V97" i="14"/>
  <c r="V98" i="14"/>
  <c r="V99" i="14"/>
  <c r="V100" i="14"/>
  <c r="V103" i="14"/>
  <c r="V104" i="14"/>
  <c r="V105" i="14"/>
  <c r="V106" i="14"/>
  <c r="V107" i="14"/>
  <c r="V108" i="14"/>
  <c r="V109" i="14"/>
  <c r="Q107" i="14"/>
  <c r="Q64" i="14"/>
  <c r="Q65" i="14"/>
  <c r="Q66" i="14"/>
  <c r="Q77" i="14"/>
  <c r="Q81" i="14"/>
  <c r="Q85" i="14"/>
  <c r="Q86" i="14"/>
  <c r="Q90" i="14"/>
  <c r="Q91" i="14"/>
  <c r="Q92" i="14"/>
  <c r="Q96" i="14"/>
  <c r="Q97" i="14"/>
  <c r="Q98" i="14"/>
  <c r="Q100" i="14"/>
  <c r="Q101" i="14"/>
  <c r="Q103" i="14"/>
  <c r="Q104" i="14"/>
  <c r="Q105" i="14"/>
  <c r="Q106" i="14"/>
  <c r="Q108" i="14"/>
  <c r="Q109" i="14"/>
  <c r="E31" i="14"/>
  <c r="L108" i="14"/>
  <c r="L105" i="14"/>
  <c r="L97" i="14"/>
  <c r="L98" i="14"/>
  <c r="L99" i="14"/>
  <c r="L100" i="14"/>
  <c r="L101" i="14"/>
  <c r="L102" i="14"/>
  <c r="L103" i="14"/>
  <c r="L92" i="14"/>
  <c r="L91" i="14"/>
  <c r="L96" i="14"/>
  <c r="L90" i="14"/>
  <c r="L83" i="14"/>
  <c r="L84" i="14"/>
  <c r="L85" i="14"/>
  <c r="L86" i="14"/>
  <c r="L82" i="14"/>
  <c r="L79" i="14"/>
  <c r="L76" i="14"/>
  <c r="L75" i="14"/>
  <c r="L78" i="14"/>
  <c r="L74" i="14"/>
  <c r="L72" i="14"/>
  <c r="L59" i="14"/>
  <c r="L60" i="14"/>
  <c r="L61" i="14"/>
  <c r="L62" i="14"/>
  <c r="L63" i="14"/>
  <c r="L64" i="14"/>
  <c r="L65" i="14"/>
  <c r="L66" i="14"/>
  <c r="L67" i="14"/>
  <c r="L58" i="14"/>
  <c r="L57" i="14"/>
  <c r="L56" i="14"/>
  <c r="L55" i="14"/>
  <c r="L81" i="14"/>
  <c r="L80" i="14"/>
  <c r="L77" i="14"/>
  <c r="L73" i="14"/>
  <c r="L109" i="14"/>
  <c r="L107" i="14"/>
  <c r="L106" i="14"/>
  <c r="L104" i="14"/>
  <c r="L68" i="14"/>
  <c r="F31" i="14" l="1"/>
  <c r="CQ31" i="14" s="1"/>
  <c r="V13" i="14"/>
  <c r="L13" i="14"/>
  <c r="Q13" i="14"/>
  <c r="L17" i="14"/>
  <c r="C9" i="14"/>
  <c r="E29" i="14"/>
  <c r="E30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57" i="14"/>
  <c r="E58" i="14"/>
  <c r="E59" i="14"/>
  <c r="E60" i="14"/>
  <c r="E61" i="14"/>
  <c r="E62" i="14"/>
  <c r="E63" i="14"/>
  <c r="E64" i="14"/>
  <c r="E65" i="14"/>
  <c r="E66" i="14"/>
  <c r="E67" i="14"/>
  <c r="E68" i="14"/>
  <c r="E69" i="14"/>
  <c r="E70" i="14"/>
  <c r="E71" i="14"/>
  <c r="E72" i="14"/>
  <c r="E73" i="14"/>
  <c r="E74" i="14"/>
  <c r="E75" i="14"/>
  <c r="E76" i="14"/>
  <c r="E77" i="14"/>
  <c r="E78" i="14"/>
  <c r="E79" i="14"/>
  <c r="E80" i="14"/>
  <c r="E81" i="14"/>
  <c r="E82" i="14"/>
  <c r="E83" i="14"/>
  <c r="E84" i="14"/>
  <c r="E85" i="14"/>
  <c r="E86" i="14"/>
  <c r="E87" i="14"/>
  <c r="E88" i="14"/>
  <c r="E89" i="14"/>
  <c r="E90" i="14"/>
  <c r="E91" i="14"/>
  <c r="E92" i="14"/>
  <c r="E93" i="14"/>
  <c r="E94" i="14"/>
  <c r="E95" i="14"/>
  <c r="E96" i="14"/>
  <c r="E97" i="14"/>
  <c r="E98" i="14"/>
  <c r="E99" i="14"/>
  <c r="E100" i="14"/>
  <c r="E101" i="14"/>
  <c r="E102" i="14"/>
  <c r="E103" i="14"/>
  <c r="E104" i="14"/>
  <c r="E105" i="14"/>
  <c r="E106" i="14"/>
  <c r="E107" i="14"/>
  <c r="E108" i="14"/>
  <c r="E109" i="14"/>
  <c r="E9" i="14"/>
  <c r="E8" i="14"/>
  <c r="E7" i="14"/>
  <c r="E6" i="14"/>
  <c r="E5" i="14"/>
  <c r="E4" i="14"/>
  <c r="E22" i="14"/>
  <c r="CN22" i="14" s="1"/>
  <c r="E23" i="14"/>
  <c r="E24" i="14"/>
  <c r="CO24" i="14" s="1"/>
  <c r="E25" i="14"/>
  <c r="CS25" i="14" s="1"/>
  <c r="E26" i="14"/>
  <c r="CS26" i="14" s="1"/>
  <c r="E27" i="14"/>
  <c r="CP27" i="14" s="1"/>
  <c r="E21" i="14"/>
  <c r="CO21" i="14" s="1"/>
  <c r="B8" i="14"/>
  <c r="C8" i="14"/>
  <c r="B9" i="14"/>
  <c r="B3" i="14"/>
  <c r="C3" i="14"/>
  <c r="B4" i="14"/>
  <c r="C4" i="14"/>
  <c r="B5" i="14"/>
  <c r="C5" i="14"/>
  <c r="B6" i="14"/>
  <c r="C6" i="14"/>
  <c r="B7" i="14"/>
  <c r="C7" i="14"/>
  <c r="C2" i="14"/>
  <c r="B2" i="14"/>
  <c r="I47" i="1"/>
  <c r="H47" i="1"/>
  <c r="J46" i="1"/>
  <c r="J47" i="1" s="1"/>
  <c r="J8" i="1"/>
  <c r="J9" i="1" s="1"/>
  <c r="J10" i="1" s="1"/>
  <c r="E19" i="13" s="1"/>
  <c r="R9" i="1" s="1"/>
  <c r="I8" i="1"/>
  <c r="I9" i="1" s="1"/>
  <c r="I10" i="1" s="1"/>
  <c r="H8" i="1"/>
  <c r="H9" i="1" s="1"/>
  <c r="H10" i="1" s="1"/>
  <c r="J6" i="1"/>
  <c r="I6" i="1"/>
  <c r="H6" i="1"/>
  <c r="C18" i="13"/>
  <c r="E18" i="13"/>
  <c r="D18" i="13"/>
  <c r="A24" i="13"/>
  <c r="A25" i="13"/>
  <c r="A26" i="13"/>
  <c r="A27" i="13"/>
  <c r="A28" i="13"/>
  <c r="A29" i="13"/>
  <c r="A30" i="13"/>
  <c r="A31" i="13"/>
  <c r="A32" i="13"/>
  <c r="A33" i="13"/>
  <c r="A34" i="13"/>
  <c r="A35" i="13"/>
  <c r="A36" i="13"/>
  <c r="A37" i="13"/>
  <c r="A38" i="13"/>
  <c r="A39" i="13"/>
  <c r="A40" i="13"/>
  <c r="A41" i="13"/>
  <c r="A42" i="13"/>
  <c r="A43" i="13"/>
  <c r="A44" i="13"/>
  <c r="A45" i="13"/>
  <c r="A46" i="13"/>
  <c r="A47" i="13"/>
  <c r="A48" i="13"/>
  <c r="A49" i="13"/>
  <c r="A50" i="13"/>
  <c r="A51" i="13"/>
  <c r="A52" i="13"/>
  <c r="A53" i="13"/>
  <c r="A54" i="13"/>
  <c r="A55" i="13"/>
  <c r="A56" i="13"/>
  <c r="A57" i="13"/>
  <c r="A58" i="13"/>
  <c r="A59" i="13"/>
  <c r="A60" i="13"/>
  <c r="A61" i="13"/>
  <c r="A62" i="13"/>
  <c r="A63" i="13"/>
  <c r="A64" i="13"/>
  <c r="A65" i="13"/>
  <c r="A66" i="13"/>
  <c r="A67" i="13"/>
  <c r="A68" i="13"/>
  <c r="A69" i="13"/>
  <c r="A70" i="13"/>
  <c r="A71" i="13"/>
  <c r="A72" i="13"/>
  <c r="A73" i="13"/>
  <c r="A74" i="13"/>
  <c r="A75" i="13"/>
  <c r="A76" i="13"/>
  <c r="A77" i="13"/>
  <c r="A78" i="13"/>
  <c r="A79" i="13"/>
  <c r="A80" i="13"/>
  <c r="A81" i="13"/>
  <c r="A82" i="13"/>
  <c r="A83" i="13"/>
  <c r="A84" i="13"/>
  <c r="A85" i="13"/>
  <c r="A86" i="13"/>
  <c r="A87" i="13"/>
  <c r="A88" i="13"/>
  <c r="A89" i="13"/>
  <c r="A90" i="13"/>
  <c r="A91" i="13"/>
  <c r="A92" i="13"/>
  <c r="A93" i="13"/>
  <c r="A94" i="13"/>
  <c r="A95" i="13"/>
  <c r="A96" i="13"/>
  <c r="A97" i="13"/>
  <c r="A98" i="13"/>
  <c r="A99" i="13"/>
  <c r="A100" i="13"/>
  <c r="A101" i="13"/>
  <c r="A102" i="13"/>
  <c r="A103" i="13"/>
  <c r="A104" i="13"/>
  <c r="A105" i="13"/>
  <c r="A106" i="13"/>
  <c r="A107" i="13"/>
  <c r="A108" i="13"/>
  <c r="A109" i="13"/>
  <c r="A110" i="13"/>
  <c r="A111" i="13"/>
  <c r="A23" i="13"/>
  <c r="AB16" i="14"/>
  <c r="AC16" i="14"/>
  <c r="AD16" i="14"/>
  <c r="AE16" i="14"/>
  <c r="AF16" i="14"/>
  <c r="AG16" i="14"/>
  <c r="AH16" i="14"/>
  <c r="AI16" i="14"/>
  <c r="AJ16" i="14"/>
  <c r="AK16" i="14"/>
  <c r="AL16" i="14"/>
  <c r="AM16" i="14"/>
  <c r="AN16" i="14"/>
  <c r="AO16" i="14"/>
  <c r="AP16" i="14"/>
  <c r="AQ16" i="14"/>
  <c r="AR16" i="14"/>
  <c r="AS16" i="14"/>
  <c r="AT16" i="14"/>
  <c r="AU16" i="14"/>
  <c r="AV16" i="14"/>
  <c r="AW16" i="14"/>
  <c r="AX16" i="14"/>
  <c r="AY16" i="14"/>
  <c r="AZ16" i="14"/>
  <c r="BA16" i="14"/>
  <c r="BB16" i="14"/>
  <c r="BC16" i="14"/>
  <c r="BD16" i="14"/>
  <c r="BE16" i="14"/>
  <c r="BF16" i="14"/>
  <c r="BG16" i="14"/>
  <c r="BH16" i="14"/>
  <c r="BI16" i="14"/>
  <c r="BJ16" i="14"/>
  <c r="BK16" i="14"/>
  <c r="BL16" i="14"/>
  <c r="BM16" i="14"/>
  <c r="BN16" i="14"/>
  <c r="BO16" i="14"/>
  <c r="BP16" i="14"/>
  <c r="BQ16" i="14"/>
  <c r="BR16" i="14"/>
  <c r="BS16" i="14"/>
  <c r="BT16" i="14"/>
  <c r="BU16" i="14"/>
  <c r="BV16" i="14"/>
  <c r="BW16" i="14"/>
  <c r="BX16" i="14"/>
  <c r="BY16" i="14"/>
  <c r="BZ16" i="14"/>
  <c r="CA16" i="14"/>
  <c r="CB16" i="14"/>
  <c r="CC16" i="14"/>
  <c r="CD16" i="14"/>
  <c r="CE16" i="14"/>
  <c r="CF16" i="14"/>
  <c r="CG16" i="14"/>
  <c r="CH16" i="14"/>
  <c r="CI16" i="14"/>
  <c r="CJ16" i="14"/>
  <c r="CK16" i="14"/>
  <c r="CL16" i="14"/>
  <c r="CM16" i="14"/>
  <c r="AA16" i="14"/>
  <c r="B95" i="14"/>
  <c r="B94" i="14"/>
  <c r="B93" i="14"/>
  <c r="B89" i="14"/>
  <c r="B71" i="14"/>
  <c r="B88" i="14"/>
  <c r="B70" i="14"/>
  <c r="B87" i="14"/>
  <c r="B69" i="14"/>
  <c r="B109" i="14"/>
  <c r="B108" i="14"/>
  <c r="B52" i="14"/>
  <c r="B51" i="14"/>
  <c r="B68" i="14"/>
  <c r="B67" i="14"/>
  <c r="B66" i="14"/>
  <c r="B50" i="14"/>
  <c r="B92" i="14"/>
  <c r="B65" i="14"/>
  <c r="B49" i="14"/>
  <c r="B26" i="14"/>
  <c r="B27" i="14"/>
  <c r="B48" i="14"/>
  <c r="B97" i="14"/>
  <c r="B47" i="14"/>
  <c r="B91" i="14"/>
  <c r="B107" i="14"/>
  <c r="B106" i="14"/>
  <c r="B105" i="14"/>
  <c r="B86" i="14"/>
  <c r="B85" i="14"/>
  <c r="B84" i="14"/>
  <c r="B83" i="14"/>
  <c r="B64" i="14"/>
  <c r="B63" i="14"/>
  <c r="B62" i="14"/>
  <c r="B46" i="14"/>
  <c r="B45" i="14"/>
  <c r="B44" i="14"/>
  <c r="B90" i="14"/>
  <c r="B61" i="14"/>
  <c r="B104" i="14"/>
  <c r="B103" i="14"/>
  <c r="B43" i="14"/>
  <c r="B60" i="14"/>
  <c r="B82" i="14"/>
  <c r="B81" i="14"/>
  <c r="B80" i="14"/>
  <c r="B79" i="14"/>
  <c r="B42" i="14"/>
  <c r="B41" i="14"/>
  <c r="B40" i="14"/>
  <c r="B78" i="14"/>
  <c r="B59" i="14"/>
  <c r="B58" i="14"/>
  <c r="B39" i="14"/>
  <c r="B38" i="14"/>
  <c r="B37" i="14"/>
  <c r="B57" i="14"/>
  <c r="B102" i="14"/>
  <c r="B36" i="14"/>
  <c r="B56" i="14"/>
  <c r="B25" i="14"/>
  <c r="B24" i="14"/>
  <c r="B96" i="14"/>
  <c r="B55" i="14"/>
  <c r="B54" i="14"/>
  <c r="B35" i="14"/>
  <c r="B23" i="14"/>
  <c r="B34" i="14"/>
  <c r="B77" i="14"/>
  <c r="B101" i="14"/>
  <c r="B100" i="14"/>
  <c r="B22" i="14"/>
  <c r="B33" i="14"/>
  <c r="B76" i="14"/>
  <c r="B32" i="14"/>
  <c r="B53" i="14"/>
  <c r="B75" i="14"/>
  <c r="B74" i="14"/>
  <c r="B31" i="14"/>
  <c r="B73" i="14"/>
  <c r="B30" i="14"/>
  <c r="B99" i="14"/>
  <c r="B98" i="14"/>
  <c r="B21" i="14"/>
  <c r="B72" i="14"/>
  <c r="B29" i="14"/>
  <c r="B28" i="14"/>
  <c r="CX110" i="14"/>
  <c r="CY111" i="14"/>
  <c r="CZ119" i="14"/>
  <c r="CY119" i="14"/>
  <c r="CX119" i="14"/>
  <c r="CW119" i="14"/>
  <c r="CV119" i="14"/>
  <c r="CU119" i="14"/>
  <c r="CT119" i="14"/>
  <c r="CS119" i="14"/>
  <c r="CR119" i="14"/>
  <c r="CQ119" i="14"/>
  <c r="CP119" i="14"/>
  <c r="CO119" i="14"/>
  <c r="CN119" i="14"/>
  <c r="CZ118" i="14"/>
  <c r="CY118" i="14"/>
  <c r="CX118" i="14"/>
  <c r="CW118" i="14"/>
  <c r="CV118" i="14"/>
  <c r="CU118" i="14"/>
  <c r="CT118" i="14"/>
  <c r="CS118" i="14"/>
  <c r="CR118" i="14"/>
  <c r="CQ118" i="14"/>
  <c r="CP118" i="14"/>
  <c r="CO118" i="14"/>
  <c r="CN118" i="14"/>
  <c r="CZ117" i="14"/>
  <c r="CY117" i="14"/>
  <c r="CX117" i="14"/>
  <c r="CW117" i="14"/>
  <c r="CV117" i="14"/>
  <c r="CU117" i="14"/>
  <c r="CT117" i="14"/>
  <c r="CS117" i="14"/>
  <c r="CR117" i="14"/>
  <c r="CQ117" i="14"/>
  <c r="CP117" i="14"/>
  <c r="CO117" i="14"/>
  <c r="CN117" i="14"/>
  <c r="CZ116" i="14"/>
  <c r="CY116" i="14"/>
  <c r="CX116" i="14"/>
  <c r="CW116" i="14"/>
  <c r="CV116" i="14"/>
  <c r="CU116" i="14"/>
  <c r="CT116" i="14"/>
  <c r="CS116" i="14"/>
  <c r="CR116" i="14"/>
  <c r="CQ116" i="14"/>
  <c r="CP116" i="14"/>
  <c r="CO116" i="14"/>
  <c r="CN116" i="14"/>
  <c r="CZ115" i="14"/>
  <c r="CY115" i="14"/>
  <c r="CX115" i="14"/>
  <c r="CW115" i="14"/>
  <c r="CV115" i="14"/>
  <c r="CU115" i="14"/>
  <c r="CT115" i="14"/>
  <c r="CS115" i="14"/>
  <c r="CR115" i="14"/>
  <c r="CQ115" i="14"/>
  <c r="CP115" i="14"/>
  <c r="CO115" i="14"/>
  <c r="CN115" i="14"/>
  <c r="CZ114" i="14"/>
  <c r="CY114" i="14"/>
  <c r="CX114" i="14"/>
  <c r="CW114" i="14"/>
  <c r="CV114" i="14"/>
  <c r="CU114" i="14"/>
  <c r="CT114" i="14"/>
  <c r="CS114" i="14"/>
  <c r="CR114" i="14"/>
  <c r="CQ114" i="14"/>
  <c r="CP114" i="14"/>
  <c r="CO114" i="14"/>
  <c r="CN114" i="14"/>
  <c r="CZ113" i="14"/>
  <c r="CY113" i="14"/>
  <c r="CX113" i="14"/>
  <c r="CW113" i="14"/>
  <c r="CV113" i="14"/>
  <c r="CU113" i="14"/>
  <c r="CT113" i="14"/>
  <c r="CS113" i="14"/>
  <c r="CR113" i="14"/>
  <c r="CQ113" i="14"/>
  <c r="CP113" i="14"/>
  <c r="CO113" i="14"/>
  <c r="CN113" i="14"/>
  <c r="CZ112" i="14"/>
  <c r="CY112" i="14"/>
  <c r="CX112" i="14"/>
  <c r="CW112" i="14"/>
  <c r="CV112" i="14"/>
  <c r="CU112" i="14"/>
  <c r="CT112" i="14"/>
  <c r="CS112" i="14"/>
  <c r="CR112" i="14"/>
  <c r="CQ112" i="14"/>
  <c r="CP112" i="14"/>
  <c r="CO112" i="14"/>
  <c r="CN112" i="14"/>
  <c r="CZ111" i="14"/>
  <c r="CZ19" i="14"/>
  <c r="CW19" i="14"/>
  <c r="CV19" i="14"/>
  <c r="CS19" i="14"/>
  <c r="CR19" i="14"/>
  <c r="CO19" i="14"/>
  <c r="CN19" i="14"/>
  <c r="CY19" i="14"/>
  <c r="CN111" i="14"/>
  <c r="CR111" i="14"/>
  <c r="CV111" i="14"/>
  <c r="CO110" i="14"/>
  <c r="CS110" i="14"/>
  <c r="CW110" i="14"/>
  <c r="CP110" i="14"/>
  <c r="CT110" i="14"/>
  <c r="CQ110" i="14"/>
  <c r="CU110" i="14"/>
  <c r="CY110" i="14"/>
  <c r="CN110" i="14"/>
  <c r="CR110" i="14"/>
  <c r="CV110" i="14"/>
  <c r="CZ110" i="14"/>
  <c r="CO111" i="14"/>
  <c r="CS111" i="14"/>
  <c r="CW111" i="14"/>
  <c r="CP111" i="14"/>
  <c r="CT111" i="14"/>
  <c r="CX111" i="14"/>
  <c r="CQ111" i="14"/>
  <c r="CU111" i="14"/>
  <c r="CP19" i="14"/>
  <c r="CT19" i="14"/>
  <c r="CX19" i="14"/>
  <c r="CQ19" i="14"/>
  <c r="CU19" i="14"/>
  <c r="B20" i="14" l="1"/>
  <c r="Z16" i="14"/>
  <c r="M14" i="1"/>
  <c r="F107" i="14"/>
  <c r="CN107" i="14" s="1"/>
  <c r="F103" i="14"/>
  <c r="CV103" i="14" s="1"/>
  <c r="F99" i="14"/>
  <c r="CW99" i="14" s="1"/>
  <c r="F95" i="14"/>
  <c r="CO95" i="14" s="1"/>
  <c r="F91" i="14"/>
  <c r="CN91" i="14" s="1"/>
  <c r="F87" i="14"/>
  <c r="CR87" i="14" s="1"/>
  <c r="F83" i="14"/>
  <c r="CN83" i="14" s="1"/>
  <c r="F79" i="14"/>
  <c r="CR79" i="14" s="1"/>
  <c r="F75" i="14"/>
  <c r="CZ75" i="14" s="1"/>
  <c r="F71" i="14"/>
  <c r="CY71" i="14" s="1"/>
  <c r="F67" i="14"/>
  <c r="CN67" i="14" s="1"/>
  <c r="F63" i="14"/>
  <c r="F59" i="14"/>
  <c r="CO59" i="14" s="1"/>
  <c r="F55" i="14"/>
  <c r="CS55" i="14" s="1"/>
  <c r="F51" i="14"/>
  <c r="CR51" i="14" s="1"/>
  <c r="F43" i="14"/>
  <c r="CQ43" i="14" s="1"/>
  <c r="F39" i="14"/>
  <c r="CP39" i="14" s="1"/>
  <c r="F35" i="14"/>
  <c r="CX35" i="14" s="1"/>
  <c r="F30" i="14"/>
  <c r="CR30" i="14" s="1"/>
  <c r="F106" i="14"/>
  <c r="CP106" i="14" s="1"/>
  <c r="F98" i="14"/>
  <c r="CO98" i="14" s="1"/>
  <c r="F94" i="14"/>
  <c r="CX94" i="14" s="1"/>
  <c r="F86" i="14"/>
  <c r="CU86" i="14" s="1"/>
  <c r="F82" i="14"/>
  <c r="CV82" i="14" s="1"/>
  <c r="F78" i="14"/>
  <c r="F74" i="14"/>
  <c r="CO74" i="14" s="1"/>
  <c r="F70" i="14"/>
  <c r="CP70" i="14" s="1"/>
  <c r="F66" i="14"/>
  <c r="CP66" i="14" s="1"/>
  <c r="F62" i="14"/>
  <c r="CO62" i="14" s="1"/>
  <c r="F54" i="14"/>
  <c r="CS54" i="14" s="1"/>
  <c r="F50" i="14"/>
  <c r="F42" i="14"/>
  <c r="CZ42" i="14" s="1"/>
  <c r="F38" i="14"/>
  <c r="CT38" i="14" s="1"/>
  <c r="F34" i="14"/>
  <c r="CX34" i="14" s="1"/>
  <c r="F102" i="14"/>
  <c r="F90" i="14"/>
  <c r="CO90" i="14" s="1"/>
  <c r="F109" i="14"/>
  <c r="CO109" i="14" s="1"/>
  <c r="F105" i="14"/>
  <c r="CQ105" i="14" s="1"/>
  <c r="F101" i="14"/>
  <c r="CY101" i="14" s="1"/>
  <c r="F97" i="14"/>
  <c r="CY97" i="14" s="1"/>
  <c r="F93" i="14"/>
  <c r="CW93" i="14" s="1"/>
  <c r="F89" i="14"/>
  <c r="CS89" i="14" s="1"/>
  <c r="F85" i="14"/>
  <c r="CT85" i="14" s="1"/>
  <c r="F81" i="14"/>
  <c r="CR81" i="14" s="1"/>
  <c r="F77" i="14"/>
  <c r="CY77" i="14" s="1"/>
  <c r="F73" i="14"/>
  <c r="CP73" i="14" s="1"/>
  <c r="F65" i="14"/>
  <c r="CT65" i="14" s="1"/>
  <c r="F53" i="14"/>
  <c r="CR53" i="14" s="1"/>
  <c r="F49" i="14"/>
  <c r="CY49" i="14" s="1"/>
  <c r="F45" i="14"/>
  <c r="CW45" i="14" s="1"/>
  <c r="F41" i="14"/>
  <c r="F37" i="14"/>
  <c r="CQ37" i="14" s="1"/>
  <c r="F33" i="14"/>
  <c r="CY33" i="14" s="1"/>
  <c r="F108" i="14"/>
  <c r="CZ108" i="14" s="1"/>
  <c r="F104" i="14"/>
  <c r="CR104" i="14" s="1"/>
  <c r="F100" i="14"/>
  <c r="CV100" i="14" s="1"/>
  <c r="F96" i="14"/>
  <c r="F92" i="14"/>
  <c r="CV92" i="14" s="1"/>
  <c r="F88" i="14"/>
  <c r="CY88" i="14" s="1"/>
  <c r="F84" i="14"/>
  <c r="CZ84" i="14" s="1"/>
  <c r="F80" i="14"/>
  <c r="CY80" i="14" s="1"/>
  <c r="F76" i="14"/>
  <c r="CQ76" i="14" s="1"/>
  <c r="F72" i="14"/>
  <c r="CY72" i="14" s="1"/>
  <c r="F68" i="14"/>
  <c r="CN68" i="14" s="1"/>
  <c r="F60" i="14"/>
  <c r="CW60" i="14" s="1"/>
  <c r="F56" i="14"/>
  <c r="CQ56" i="14" s="1"/>
  <c r="F52" i="14"/>
  <c r="CY52" i="14" s="1"/>
  <c r="F48" i="14"/>
  <c r="CU48" i="14" s="1"/>
  <c r="F44" i="14"/>
  <c r="CW44" i="14" s="1"/>
  <c r="F40" i="14"/>
  <c r="CO40" i="14" s="1"/>
  <c r="F64" i="14"/>
  <c r="CP64" i="14" s="1"/>
  <c r="F58" i="14"/>
  <c r="CP58" i="14" s="1"/>
  <c r="F57" i="14"/>
  <c r="CP57" i="14" s="1"/>
  <c r="F69" i="14"/>
  <c r="CQ69" i="14" s="1"/>
  <c r="F61" i="14"/>
  <c r="CP61" i="14" s="1"/>
  <c r="F47" i="14"/>
  <c r="CQ47" i="14" s="1"/>
  <c r="F46" i="14"/>
  <c r="CQ46" i="14" s="1"/>
  <c r="F36" i="14"/>
  <c r="CN36" i="14" s="1"/>
  <c r="F32" i="14"/>
  <c r="CQ32" i="14" s="1"/>
  <c r="CP31" i="14"/>
  <c r="CW31" i="14"/>
  <c r="CV31" i="14"/>
  <c r="CY31" i="14"/>
  <c r="CX31" i="14"/>
  <c r="CS31" i="14"/>
  <c r="CR31" i="14"/>
  <c r="CU31" i="14"/>
  <c r="CZ31" i="14"/>
  <c r="CT31" i="14"/>
  <c r="CO31" i="14"/>
  <c r="CN31" i="14"/>
  <c r="F29" i="14"/>
  <c r="CZ29" i="14" s="1"/>
  <c r="F28" i="14"/>
  <c r="D6" i="14"/>
  <c r="G6" i="14" s="1"/>
  <c r="T14" i="14"/>
  <c r="T12" i="14" s="1"/>
  <c r="D57" i="1" s="1"/>
  <c r="W14" i="14"/>
  <c r="W12" i="14" s="1"/>
  <c r="D60" i="1" s="1"/>
  <c r="U14" i="14"/>
  <c r="U12" i="14" s="1"/>
  <c r="D58" i="1" s="1"/>
  <c r="S14" i="14"/>
  <c r="S12" i="14" s="1"/>
  <c r="D56" i="1" s="1"/>
  <c r="O14" i="14"/>
  <c r="O12" i="14" s="1"/>
  <c r="D51" i="1" s="1"/>
  <c r="R14" i="14"/>
  <c r="R12" i="14" s="1"/>
  <c r="D54" i="1" s="1"/>
  <c r="P14" i="14"/>
  <c r="P12" i="14" s="1"/>
  <c r="D52" i="1" s="1"/>
  <c r="N14" i="14"/>
  <c r="N12" i="14" s="1"/>
  <c r="D50" i="1" s="1"/>
  <c r="M18" i="14"/>
  <c r="M16" i="14" s="1"/>
  <c r="M14" i="14"/>
  <c r="M12" i="14" s="1"/>
  <c r="D48" i="1" s="1"/>
  <c r="I14" i="14"/>
  <c r="I12" i="14" s="1"/>
  <c r="D44" i="1" s="1"/>
  <c r="K18" i="14"/>
  <c r="K16" i="14" s="1"/>
  <c r="I18" i="14"/>
  <c r="I16" i="14" s="1"/>
  <c r="J18" i="14"/>
  <c r="J16" i="14" s="1"/>
  <c r="K14" i="14"/>
  <c r="K12" i="14" s="1"/>
  <c r="D46" i="1" s="1"/>
  <c r="J14" i="14"/>
  <c r="J12" i="14" s="1"/>
  <c r="D45" i="1" s="1"/>
  <c r="I11" i="1"/>
  <c r="D19" i="13"/>
  <c r="P9" i="1" s="1"/>
  <c r="C19" i="13"/>
  <c r="N9" i="1" s="1"/>
  <c r="N13" i="1" s="1"/>
  <c r="H11" i="1"/>
  <c r="CV21" i="14"/>
  <c r="CY24" i="14"/>
  <c r="CR21" i="14"/>
  <c r="CV24" i="14"/>
  <c r="CN21" i="14"/>
  <c r="CX24" i="14"/>
  <c r="CR25" i="14"/>
  <c r="CY21" i="14"/>
  <c r="CX21" i="14"/>
  <c r="CW21" i="14"/>
  <c r="CR24" i="14"/>
  <c r="CU24" i="14"/>
  <c r="CT24" i="14"/>
  <c r="V14" i="14"/>
  <c r="Q14" i="14"/>
  <c r="CU21" i="14"/>
  <c r="CT21" i="14"/>
  <c r="CS21" i="14"/>
  <c r="CS24" i="14"/>
  <c r="CN24" i="14"/>
  <c r="CQ24" i="14"/>
  <c r="CP24" i="14"/>
  <c r="CZ21" i="14"/>
  <c r="CQ21" i="14"/>
  <c r="CP21" i="14"/>
  <c r="CZ24" i="14"/>
  <c r="CW24" i="14"/>
  <c r="L14" i="14"/>
  <c r="L18" i="14"/>
  <c r="L16" i="14" s="1"/>
  <c r="CQ25" i="14"/>
  <c r="CX25" i="14"/>
  <c r="CW26" i="14"/>
  <c r="CN25" i="14"/>
  <c r="CS22" i="14"/>
  <c r="CO22" i="14"/>
  <c r="CZ25" i="14"/>
  <c r="CY22" i="14"/>
  <c r="CR22" i="14"/>
  <c r="CT22" i="14"/>
  <c r="CV25" i="14"/>
  <c r="CT23" i="14"/>
  <c r="CR23" i="14"/>
  <c r="CN26" i="14"/>
  <c r="CO26" i="14"/>
  <c r="CT26" i="14"/>
  <c r="CY26" i="14"/>
  <c r="CV26" i="14"/>
  <c r="CP26" i="14"/>
  <c r="CZ26" i="14"/>
  <c r="CX26" i="14"/>
  <c r="CZ22" i="14"/>
  <c r="CW22" i="14"/>
  <c r="CX22" i="14"/>
  <c r="CP22" i="14"/>
  <c r="CQ22" i="14"/>
  <c r="CU26" i="14"/>
  <c r="CR26" i="14"/>
  <c r="CU22" i="14"/>
  <c r="CV22" i="14"/>
  <c r="CQ26" i="14"/>
  <c r="CW25" i="14"/>
  <c r="CT25" i="14"/>
  <c r="CU25" i="14"/>
  <c r="CY25" i="14"/>
  <c r="CP25" i="14"/>
  <c r="CO25" i="14"/>
  <c r="CU23" i="14"/>
  <c r="D7" i="14"/>
  <c r="G7" i="14" s="1"/>
  <c r="CO27" i="14"/>
  <c r="CT27" i="14"/>
  <c r="CY27" i="14"/>
  <c r="CR27" i="14"/>
  <c r="CS27" i="14"/>
  <c r="CX27" i="14"/>
  <c r="CZ27" i="14"/>
  <c r="CW27" i="14"/>
  <c r="CQ27" i="14"/>
  <c r="CN27" i="14"/>
  <c r="CV27" i="14"/>
  <c r="D4" i="14"/>
  <c r="G4" i="14" s="1"/>
  <c r="CX23" i="14"/>
  <c r="CY23" i="14"/>
  <c r="CV23" i="14"/>
  <c r="CS23" i="14"/>
  <c r="CO23" i="14"/>
  <c r="CZ23" i="14"/>
  <c r="E17" i="14"/>
  <c r="CP23" i="14"/>
  <c r="CQ23" i="14"/>
  <c r="CN23" i="14"/>
  <c r="CW23" i="14"/>
  <c r="D9" i="14"/>
  <c r="G9" i="14" s="1"/>
  <c r="D8" i="14"/>
  <c r="G8" i="14" s="1"/>
  <c r="CU27" i="14"/>
  <c r="E18" i="14"/>
  <c r="B18" i="13" s="1"/>
  <c r="M8" i="1" s="1"/>
  <c r="D5" i="14"/>
  <c r="G5" i="14" s="1"/>
  <c r="CQ54" i="14" l="1"/>
  <c r="CQ89" i="14"/>
  <c r="CO89" i="14"/>
  <c r="CN74" i="14"/>
  <c r="CT77" i="14"/>
  <c r="CU107" i="14"/>
  <c r="CP85" i="14"/>
  <c r="CW75" i="14"/>
  <c r="CR38" i="14"/>
  <c r="CX48" i="14"/>
  <c r="CP80" i="14"/>
  <c r="CZ73" i="14"/>
  <c r="CS82" i="14"/>
  <c r="CV98" i="14"/>
  <c r="CO77" i="14"/>
  <c r="CZ82" i="14"/>
  <c r="CU100" i="14"/>
  <c r="CW33" i="14"/>
  <c r="CO73" i="14"/>
  <c r="CQ81" i="14"/>
  <c r="CZ70" i="14"/>
  <c r="CX55" i="14"/>
  <c r="CY70" i="14"/>
  <c r="CO79" i="14"/>
  <c r="CN87" i="14"/>
  <c r="CQ107" i="14"/>
  <c r="CN81" i="14"/>
  <c r="CV70" i="14"/>
  <c r="CU30" i="14"/>
  <c r="CQ59" i="14"/>
  <c r="CY107" i="14"/>
  <c r="CY103" i="14"/>
  <c r="CQ103" i="14"/>
  <c r="CT91" i="14"/>
  <c r="CY91" i="14"/>
  <c r="CP91" i="14"/>
  <c r="CS61" i="14"/>
  <c r="CS44" i="14"/>
  <c r="CP33" i="14"/>
  <c r="CS33" i="14"/>
  <c r="CT73" i="14"/>
  <c r="CO81" i="14"/>
  <c r="CW85" i="14"/>
  <c r="CW97" i="14"/>
  <c r="CV90" i="14"/>
  <c r="CR34" i="14"/>
  <c r="CX62" i="14"/>
  <c r="CN70" i="14"/>
  <c r="CW70" i="14"/>
  <c r="CU51" i="14"/>
  <c r="CW83" i="14"/>
  <c r="CX95" i="14"/>
  <c r="CP103" i="14"/>
  <c r="CU103" i="14"/>
  <c r="CX33" i="14"/>
  <c r="CV33" i="14"/>
  <c r="CR90" i="14"/>
  <c r="CS90" i="14"/>
  <c r="CT62" i="14"/>
  <c r="CZ98" i="14"/>
  <c r="CW43" i="14"/>
  <c r="CP51" i="14"/>
  <c r="CS103" i="14"/>
  <c r="CQ90" i="14"/>
  <c r="CN103" i="14"/>
  <c r="CN34" i="14"/>
  <c r="CW34" i="14"/>
  <c r="CV73" i="14"/>
  <c r="CT105" i="14"/>
  <c r="CN39" i="14"/>
  <c r="CW47" i="14"/>
  <c r="CS48" i="14"/>
  <c r="CO56" i="14"/>
  <c r="CU33" i="14"/>
  <c r="CN73" i="14"/>
  <c r="CR73" i="14"/>
  <c r="CN105" i="14"/>
  <c r="CZ105" i="14"/>
  <c r="CY90" i="14"/>
  <c r="CU90" i="14"/>
  <c r="CR62" i="14"/>
  <c r="CY98" i="14"/>
  <c r="CU98" i="14"/>
  <c r="CN106" i="14"/>
  <c r="CP30" i="14"/>
  <c r="CW39" i="14"/>
  <c r="CY39" i="14"/>
  <c r="CW51" i="14"/>
  <c r="CT55" i="14"/>
  <c r="CS71" i="14"/>
  <c r="CS83" i="14"/>
  <c r="CS47" i="14"/>
  <c r="CT69" i="14"/>
  <c r="CV64" i="14"/>
  <c r="CR48" i="14"/>
  <c r="CZ56" i="14"/>
  <c r="CO100" i="14"/>
  <c r="CQ33" i="14"/>
  <c r="CW73" i="14"/>
  <c r="CS73" i="14"/>
  <c r="CY73" i="14"/>
  <c r="CV105" i="14"/>
  <c r="CR105" i="14"/>
  <c r="CZ90" i="14"/>
  <c r="CN90" i="14"/>
  <c r="CX90" i="14"/>
  <c r="CU62" i="14"/>
  <c r="CN62" i="14"/>
  <c r="CS70" i="14"/>
  <c r="CR98" i="14"/>
  <c r="CW98" i="14"/>
  <c r="CT106" i="14"/>
  <c r="CS39" i="14"/>
  <c r="CQ39" i="14"/>
  <c r="CO71" i="14"/>
  <c r="CT83" i="14"/>
  <c r="CR83" i="14"/>
  <c r="CZ91" i="14"/>
  <c r="CS107" i="14"/>
  <c r="CX73" i="14"/>
  <c r="CO101" i="14"/>
  <c r="CW105" i="14"/>
  <c r="CW90" i="14"/>
  <c r="CS98" i="14"/>
  <c r="CO39" i="14"/>
  <c r="CZ39" i="14"/>
  <c r="CT39" i="14"/>
  <c r="CY83" i="14"/>
  <c r="CV91" i="14"/>
  <c r="CR103" i="14"/>
  <c r="CT107" i="14"/>
  <c r="CZ107" i="14"/>
  <c r="CP40" i="14"/>
  <c r="CZ68" i="14"/>
  <c r="CV68" i="14"/>
  <c r="CQ84" i="14"/>
  <c r="CY84" i="14"/>
  <c r="CW84" i="14"/>
  <c r="CW92" i="14"/>
  <c r="CN45" i="14"/>
  <c r="CP45" i="14"/>
  <c r="CZ45" i="14"/>
  <c r="CZ49" i="14"/>
  <c r="CT81" i="14"/>
  <c r="CP89" i="14"/>
  <c r="CX89" i="14"/>
  <c r="CZ89" i="14"/>
  <c r="CN89" i="14"/>
  <c r="CY38" i="14"/>
  <c r="CU38" i="14"/>
  <c r="CW38" i="14"/>
  <c r="CP59" i="14"/>
  <c r="CY59" i="14"/>
  <c r="CS59" i="14"/>
  <c r="CT59" i="14"/>
  <c r="CN59" i="14"/>
  <c r="CW59" i="14"/>
  <c r="CV95" i="14"/>
  <c r="CR95" i="14"/>
  <c r="CT95" i="14"/>
  <c r="CP95" i="14"/>
  <c r="CZ95" i="14"/>
  <c r="CU95" i="14"/>
  <c r="CQ95" i="14"/>
  <c r="CT32" i="14"/>
  <c r="CR61" i="14"/>
  <c r="CZ40" i="14"/>
  <c r="CW40" i="14"/>
  <c r="CY44" i="14"/>
  <c r="CT48" i="14"/>
  <c r="CO48" i="14"/>
  <c r="CY48" i="14"/>
  <c r="CT56" i="14"/>
  <c r="CN56" i="14"/>
  <c r="CR68" i="14"/>
  <c r="CS76" i="14"/>
  <c r="CX84" i="14"/>
  <c r="CP104" i="14"/>
  <c r="CW37" i="14"/>
  <c r="CY45" i="14"/>
  <c r="CV45" i="14"/>
  <c r="CW81" i="14"/>
  <c r="CW89" i="14"/>
  <c r="CR89" i="14"/>
  <c r="CV97" i="14"/>
  <c r="CT109" i="14"/>
  <c r="CS38" i="14"/>
  <c r="CR54" i="14"/>
  <c r="CX78" i="14"/>
  <c r="CZ78" i="14"/>
  <c r="CS86" i="14"/>
  <c r="CZ59" i="14"/>
  <c r="CQ63" i="14"/>
  <c r="CX63" i="14"/>
  <c r="CV63" i="14"/>
  <c r="CN75" i="14"/>
  <c r="CP75" i="14"/>
  <c r="CV75" i="14"/>
  <c r="CY75" i="14"/>
  <c r="CY95" i="14"/>
  <c r="CN99" i="14"/>
  <c r="CV99" i="14"/>
  <c r="CY99" i="14"/>
  <c r="CZ99" i="14"/>
  <c r="CU99" i="14"/>
  <c r="CQ40" i="14"/>
  <c r="CP68" i="14"/>
  <c r="CX68" i="14"/>
  <c r="CY92" i="14"/>
  <c r="CO92" i="14"/>
  <c r="CX49" i="14"/>
  <c r="CP49" i="14"/>
  <c r="CV49" i="14"/>
  <c r="CW49" i="14"/>
  <c r="CT49" i="14"/>
  <c r="CP97" i="14"/>
  <c r="CT97" i="14"/>
  <c r="CR97" i="14"/>
  <c r="CO97" i="14"/>
  <c r="CX97" i="14"/>
  <c r="CW94" i="14"/>
  <c r="CP94" i="14"/>
  <c r="CZ94" i="14"/>
  <c r="CU94" i="14"/>
  <c r="CT94" i="14"/>
  <c r="CR94" i="14"/>
  <c r="CN94" i="14"/>
  <c r="CO94" i="14"/>
  <c r="CP35" i="14"/>
  <c r="CZ35" i="14"/>
  <c r="CT35" i="14"/>
  <c r="CR35" i="14"/>
  <c r="CV61" i="14"/>
  <c r="CN40" i="14"/>
  <c r="CR44" i="14"/>
  <c r="CN48" i="14"/>
  <c r="CN84" i="14"/>
  <c r="CP37" i="14"/>
  <c r="CP81" i="14"/>
  <c r="CX81" i="14"/>
  <c r="CZ81" i="14"/>
  <c r="CV81" i="14"/>
  <c r="CT89" i="14"/>
  <c r="CN97" i="14"/>
  <c r="CZ97" i="14"/>
  <c r="CQ38" i="14"/>
  <c r="CO54" i="14"/>
  <c r="CP54" i="14"/>
  <c r="CZ54" i="14"/>
  <c r="CV54" i="14"/>
  <c r="CX54" i="14"/>
  <c r="CN54" i="14"/>
  <c r="CW54" i="14"/>
  <c r="CN66" i="14"/>
  <c r="CV66" i="14"/>
  <c r="CY66" i="14"/>
  <c r="CZ66" i="14"/>
  <c r="CT66" i="14"/>
  <c r="CX82" i="14"/>
  <c r="CQ82" i="14"/>
  <c r="CO82" i="14"/>
  <c r="CN82" i="14"/>
  <c r="CR82" i="14"/>
  <c r="CY94" i="14"/>
  <c r="CY35" i="14"/>
  <c r="CX59" i="14"/>
  <c r="CZ67" i="14"/>
  <c r="CN95" i="14"/>
  <c r="CO32" i="14"/>
  <c r="CT47" i="14"/>
  <c r="CW61" i="14"/>
  <c r="CU61" i="14"/>
  <c r="CV57" i="14"/>
  <c r="CU40" i="14"/>
  <c r="CZ44" i="14"/>
  <c r="CX44" i="14"/>
  <c r="CP48" i="14"/>
  <c r="CZ48" i="14"/>
  <c r="CQ48" i="14"/>
  <c r="CP56" i="14"/>
  <c r="CY56" i="14"/>
  <c r="CW68" i="14"/>
  <c r="CQ68" i="14"/>
  <c r="CS84" i="14"/>
  <c r="CX88" i="14"/>
  <c r="CN92" i="14"/>
  <c r="CZ100" i="14"/>
  <c r="CV37" i="14"/>
  <c r="CU45" i="14"/>
  <c r="CS49" i="14"/>
  <c r="CU49" i="14"/>
  <c r="CS81" i="14"/>
  <c r="CY81" i="14"/>
  <c r="CV89" i="14"/>
  <c r="CY89" i="14"/>
  <c r="CY93" i="14"/>
  <c r="CT93" i="14"/>
  <c r="CS97" i="14"/>
  <c r="CQ97" i="14"/>
  <c r="CT101" i="14"/>
  <c r="CP105" i="14"/>
  <c r="CY105" i="14"/>
  <c r="CS105" i="14"/>
  <c r="CO105" i="14"/>
  <c r="CX105" i="14"/>
  <c r="CX38" i="14"/>
  <c r="CV38" i="14"/>
  <c r="CU54" i="14"/>
  <c r="CW66" i="14"/>
  <c r="CS74" i="14"/>
  <c r="CY74" i="14"/>
  <c r="CX74" i="14"/>
  <c r="CZ74" i="14"/>
  <c r="CP78" i="14"/>
  <c r="CP82" i="14"/>
  <c r="CV94" i="14"/>
  <c r="CS94" i="14"/>
  <c r="CV35" i="14"/>
  <c r="CO35" i="14"/>
  <c r="CN51" i="14"/>
  <c r="CZ51" i="14"/>
  <c r="CX51" i="14"/>
  <c r="CY51" i="14"/>
  <c r="CS51" i="14"/>
  <c r="CQ51" i="14"/>
  <c r="CV51" i="14"/>
  <c r="CR59" i="14"/>
  <c r="CS63" i="14"/>
  <c r="CV71" i="14"/>
  <c r="CN71" i="14"/>
  <c r="CU71" i="14"/>
  <c r="CQ71" i="14"/>
  <c r="CR71" i="14"/>
  <c r="CX71" i="14"/>
  <c r="CT75" i="14"/>
  <c r="CU87" i="14"/>
  <c r="CP87" i="14"/>
  <c r="CS95" i="14"/>
  <c r="CP99" i="14"/>
  <c r="CR33" i="14"/>
  <c r="CQ73" i="14"/>
  <c r="CP90" i="14"/>
  <c r="CU70" i="14"/>
  <c r="CQ70" i="14"/>
  <c r="CQ98" i="14"/>
  <c r="CN98" i="14"/>
  <c r="CX98" i="14"/>
  <c r="CY106" i="14"/>
  <c r="CW30" i="14"/>
  <c r="CR39" i="14"/>
  <c r="CX39" i="14"/>
  <c r="CY55" i="14"/>
  <c r="CR55" i="14"/>
  <c r="CU83" i="14"/>
  <c r="CQ83" i="14"/>
  <c r="CZ83" i="14"/>
  <c r="CW91" i="14"/>
  <c r="CO103" i="14"/>
  <c r="CP107" i="14"/>
  <c r="CV107" i="14"/>
  <c r="CP98" i="14"/>
  <c r="CN55" i="14"/>
  <c r="CP83" i="14"/>
  <c r="CV83" i="14"/>
  <c r="CW107" i="14"/>
  <c r="CR107" i="14"/>
  <c r="CV52" i="14"/>
  <c r="CU52" i="14"/>
  <c r="CV60" i="14"/>
  <c r="CS60" i="14"/>
  <c r="CP72" i="14"/>
  <c r="CV88" i="14"/>
  <c r="CY96" i="14"/>
  <c r="CZ96" i="14"/>
  <c r="CP96" i="14"/>
  <c r="CN96" i="14"/>
  <c r="CV41" i="14"/>
  <c r="CW41" i="14"/>
  <c r="CY41" i="14"/>
  <c r="CZ41" i="14"/>
  <c r="CP41" i="14"/>
  <c r="CQ41" i="14"/>
  <c r="CQ53" i="14"/>
  <c r="CO65" i="14"/>
  <c r="CW102" i="14"/>
  <c r="CQ102" i="14"/>
  <c r="CZ102" i="14"/>
  <c r="CP102" i="14"/>
  <c r="CY102" i="14"/>
  <c r="CN102" i="14"/>
  <c r="CW50" i="14"/>
  <c r="CQ50" i="14"/>
  <c r="CR50" i="14"/>
  <c r="CP50" i="14"/>
  <c r="CU50" i="14"/>
  <c r="CV50" i="14"/>
  <c r="CP32" i="14"/>
  <c r="CZ32" i="14"/>
  <c r="CZ69" i="14"/>
  <c r="CT44" i="14"/>
  <c r="CS52" i="14"/>
  <c r="CQ52" i="14"/>
  <c r="CR60" i="14"/>
  <c r="CT60" i="14"/>
  <c r="CO60" i="14"/>
  <c r="CT72" i="14"/>
  <c r="CR72" i="14"/>
  <c r="CW76" i="14"/>
  <c r="CY76" i="14"/>
  <c r="CW80" i="14"/>
  <c r="CT88" i="14"/>
  <c r="CR88" i="14"/>
  <c r="CT96" i="14"/>
  <c r="CU96" i="14"/>
  <c r="CQ100" i="14"/>
  <c r="CR100" i="14"/>
  <c r="CT100" i="14"/>
  <c r="CP100" i="14"/>
  <c r="CY104" i="14"/>
  <c r="CZ104" i="14"/>
  <c r="CX104" i="14"/>
  <c r="CN104" i="14"/>
  <c r="CU104" i="14"/>
  <c r="CS108" i="14"/>
  <c r="CO41" i="14"/>
  <c r="CX53" i="14"/>
  <c r="CN65" i="14"/>
  <c r="CP77" i="14"/>
  <c r="CX85" i="14"/>
  <c r="CN85" i="14"/>
  <c r="CO85" i="14"/>
  <c r="CQ85" i="14"/>
  <c r="CV85" i="14"/>
  <c r="CR85" i="14"/>
  <c r="CP93" i="14"/>
  <c r="CP101" i="14"/>
  <c r="CX109" i="14"/>
  <c r="CN109" i="14"/>
  <c r="CW109" i="14"/>
  <c r="CQ109" i="14"/>
  <c r="CV109" i="14"/>
  <c r="CS109" i="14"/>
  <c r="CP109" i="14"/>
  <c r="CR102" i="14"/>
  <c r="CO102" i="14"/>
  <c r="CQ42" i="14"/>
  <c r="CR42" i="14"/>
  <c r="CS42" i="14"/>
  <c r="CT42" i="14"/>
  <c r="CU42" i="14"/>
  <c r="CV42" i="14"/>
  <c r="CW42" i="14"/>
  <c r="CX42" i="14"/>
  <c r="CN42" i="14"/>
  <c r="CN50" i="14"/>
  <c r="CS50" i="14"/>
  <c r="CO86" i="14"/>
  <c r="CT86" i="14"/>
  <c r="CZ86" i="14"/>
  <c r="CV86" i="14"/>
  <c r="CW86" i="14"/>
  <c r="CY86" i="14"/>
  <c r="CN86" i="14"/>
  <c r="CP86" i="14"/>
  <c r="CR86" i="14"/>
  <c r="CX43" i="14"/>
  <c r="CN43" i="14"/>
  <c r="CO43" i="14"/>
  <c r="CU43" i="14"/>
  <c r="CZ43" i="14"/>
  <c r="CP43" i="14"/>
  <c r="CY43" i="14"/>
  <c r="CS43" i="14"/>
  <c r="CT43" i="14"/>
  <c r="CW32" i="14"/>
  <c r="CV32" i="14"/>
  <c r="CO47" i="14"/>
  <c r="CO61" i="14"/>
  <c r="CN61" i="14"/>
  <c r="CX61" i="14"/>
  <c r="CW69" i="14"/>
  <c r="CO57" i="14"/>
  <c r="CY57" i="14"/>
  <c r="CS64" i="14"/>
  <c r="CR40" i="14"/>
  <c r="CV40" i="14"/>
  <c r="CX40" i="14"/>
  <c r="CS40" i="14"/>
  <c r="CN44" i="14"/>
  <c r="CU44" i="14"/>
  <c r="CP44" i="14"/>
  <c r="CW48" i="14"/>
  <c r="CV48" i="14"/>
  <c r="CX52" i="14"/>
  <c r="CO52" i="14"/>
  <c r="CN52" i="14"/>
  <c r="CX56" i="14"/>
  <c r="CW56" i="14"/>
  <c r="CV56" i="14"/>
  <c r="CU56" i="14"/>
  <c r="CN60" i="14"/>
  <c r="CU60" i="14"/>
  <c r="CP60" i="14"/>
  <c r="CS68" i="14"/>
  <c r="CO68" i="14"/>
  <c r="CY68" i="14"/>
  <c r="CT68" i="14"/>
  <c r="CS72" i="14"/>
  <c r="CO72" i="14"/>
  <c r="CN72" i="14"/>
  <c r="CP76" i="14"/>
  <c r="CO76" i="14"/>
  <c r="CV76" i="14"/>
  <c r="CU76" i="14"/>
  <c r="CS80" i="14"/>
  <c r="CO80" i="14"/>
  <c r="CN80" i="14"/>
  <c r="CP84" i="14"/>
  <c r="CO84" i="14"/>
  <c r="CV84" i="14"/>
  <c r="CU84" i="14"/>
  <c r="CS88" i="14"/>
  <c r="CO88" i="14"/>
  <c r="CN88" i="14"/>
  <c r="CX92" i="14"/>
  <c r="CS92" i="14"/>
  <c r="CS96" i="14"/>
  <c r="CV96" i="14"/>
  <c r="CQ96" i="14"/>
  <c r="CX100" i="14"/>
  <c r="CN100" i="14"/>
  <c r="CS104" i="14"/>
  <c r="CO104" i="14"/>
  <c r="CQ104" i="14"/>
  <c r="CN37" i="14"/>
  <c r="CO37" i="14"/>
  <c r="CT37" i="14"/>
  <c r="CU37" i="14"/>
  <c r="CR37" i="14"/>
  <c r="CS37" i="14"/>
  <c r="CX37" i="14"/>
  <c r="CY37" i="14"/>
  <c r="CZ37" i="14"/>
  <c r="CX41" i="14"/>
  <c r="CR41" i="14"/>
  <c r="CZ65" i="14"/>
  <c r="CS77" i="14"/>
  <c r="CS85" i="14"/>
  <c r="CY85" i="14"/>
  <c r="CR93" i="14"/>
  <c r="CS101" i="14"/>
  <c r="CR109" i="14"/>
  <c r="CY109" i="14"/>
  <c r="CV102" i="14"/>
  <c r="CX102" i="14"/>
  <c r="CP34" i="14"/>
  <c r="CU34" i="14"/>
  <c r="CV34" i="14"/>
  <c r="CO34" i="14"/>
  <c r="CT34" i="14"/>
  <c r="CY34" i="14"/>
  <c r="CZ34" i="14"/>
  <c r="CS34" i="14"/>
  <c r="CQ34" i="14"/>
  <c r="CP42" i="14"/>
  <c r="CY42" i="14"/>
  <c r="CY50" i="14"/>
  <c r="CO50" i="14"/>
  <c r="CV62" i="14"/>
  <c r="CW62" i="14"/>
  <c r="CY62" i="14"/>
  <c r="CZ62" i="14"/>
  <c r="CP62" i="14"/>
  <c r="CQ62" i="14"/>
  <c r="CS62" i="14"/>
  <c r="CO78" i="14"/>
  <c r="CT78" i="14"/>
  <c r="CR78" i="14"/>
  <c r="CN78" i="14"/>
  <c r="CS78" i="14"/>
  <c r="CQ78" i="14"/>
  <c r="CU78" i="14"/>
  <c r="CW78" i="14"/>
  <c r="CY78" i="14"/>
  <c r="CV78" i="14"/>
  <c r="CQ86" i="14"/>
  <c r="CW106" i="14"/>
  <c r="CU106" i="14"/>
  <c r="CZ106" i="14"/>
  <c r="CO106" i="14"/>
  <c r="CX106" i="14"/>
  <c r="CQ106" i="14"/>
  <c r="CS106" i="14"/>
  <c r="CV106" i="14"/>
  <c r="CR106" i="14"/>
  <c r="CN30" i="14"/>
  <c r="CO30" i="14"/>
  <c r="CT30" i="14"/>
  <c r="CY30" i="14"/>
  <c r="CZ30" i="14"/>
  <c r="CX30" i="14"/>
  <c r="CS30" i="14"/>
  <c r="CQ30" i="14"/>
  <c r="CV30" i="14"/>
  <c r="CV43" i="14"/>
  <c r="CV79" i="14"/>
  <c r="CW79" i="14"/>
  <c r="CX79" i="14"/>
  <c r="CZ79" i="14"/>
  <c r="CT79" i="14"/>
  <c r="CY79" i="14"/>
  <c r="CS79" i="14"/>
  <c r="CQ79" i="14"/>
  <c r="CN79" i="14"/>
  <c r="CU79" i="14"/>
  <c r="CW52" i="14"/>
  <c r="CX60" i="14"/>
  <c r="CV72" i="14"/>
  <c r="CU72" i="14"/>
  <c r="CN76" i="14"/>
  <c r="CV80" i="14"/>
  <c r="CU80" i="14"/>
  <c r="CU88" i="14"/>
  <c r="CW96" i="14"/>
  <c r="CQ108" i="14"/>
  <c r="CR108" i="14"/>
  <c r="CT108" i="14"/>
  <c r="CO108" i="14"/>
  <c r="CU108" i="14"/>
  <c r="CV108" i="14"/>
  <c r="CP108" i="14"/>
  <c r="CX108" i="14"/>
  <c r="CY108" i="14"/>
  <c r="CS41" i="14"/>
  <c r="CP53" i="14"/>
  <c r="CU53" i="14"/>
  <c r="CV53" i="14"/>
  <c r="CO53" i="14"/>
  <c r="CT53" i="14"/>
  <c r="CY53" i="14"/>
  <c r="CZ53" i="14"/>
  <c r="CS53" i="14"/>
  <c r="CS65" i="14"/>
  <c r="CX65" i="14"/>
  <c r="CQ65" i="14"/>
  <c r="CW65" i="14"/>
  <c r="CU65" i="14"/>
  <c r="CY65" i="14"/>
  <c r="CS102" i="14"/>
  <c r="CT50" i="14"/>
  <c r="CP69" i="14"/>
  <c r="CN57" i="14"/>
  <c r="CO44" i="14"/>
  <c r="CP52" i="14"/>
  <c r="CR52" i="14"/>
  <c r="CY60" i="14"/>
  <c r="CW72" i="14"/>
  <c r="CQ72" i="14"/>
  <c r="CZ76" i="14"/>
  <c r="CT80" i="14"/>
  <c r="CR80" i="14"/>
  <c r="CQ80" i="14"/>
  <c r="CW88" i="14"/>
  <c r="CQ88" i="14"/>
  <c r="CO96" i="14"/>
  <c r="CW104" i="14"/>
  <c r="CU41" i="14"/>
  <c r="CW53" i="14"/>
  <c r="CV65" i="14"/>
  <c r="CX77" i="14"/>
  <c r="CN77" i="14"/>
  <c r="CW77" i="14"/>
  <c r="CQ77" i="14"/>
  <c r="CV77" i="14"/>
  <c r="CR77" i="14"/>
  <c r="CX93" i="14"/>
  <c r="CN93" i="14"/>
  <c r="CO93" i="14"/>
  <c r="CQ93" i="14"/>
  <c r="CV93" i="14"/>
  <c r="CS93" i="14"/>
  <c r="CX101" i="14"/>
  <c r="CN101" i="14"/>
  <c r="CW101" i="14"/>
  <c r="CQ101" i="14"/>
  <c r="CV101" i="14"/>
  <c r="CR101" i="14"/>
  <c r="CX32" i="14"/>
  <c r="CS32" i="14"/>
  <c r="CR32" i="14"/>
  <c r="CZ61" i="14"/>
  <c r="CY61" i="14"/>
  <c r="CX69" i="14"/>
  <c r="CS69" i="14"/>
  <c r="CZ57" i="14"/>
  <c r="CU57" i="14"/>
  <c r="CZ64" i="14"/>
  <c r="CY40" i="14"/>
  <c r="CT40" i="14"/>
  <c r="CV44" i="14"/>
  <c r="CQ44" i="14"/>
  <c r="CT52" i="14"/>
  <c r="CZ52" i="14"/>
  <c r="CS56" i="14"/>
  <c r="CR56" i="14"/>
  <c r="CZ60" i="14"/>
  <c r="CQ60" i="14"/>
  <c r="CU68" i="14"/>
  <c r="CX72" i="14"/>
  <c r="CZ72" i="14"/>
  <c r="CX76" i="14"/>
  <c r="CT76" i="14"/>
  <c r="CR76" i="14"/>
  <c r="CX80" i="14"/>
  <c r="CZ80" i="14"/>
  <c r="CT84" i="14"/>
  <c r="CR84" i="14"/>
  <c r="CP88" i="14"/>
  <c r="CZ88" i="14"/>
  <c r="CQ92" i="14"/>
  <c r="CR92" i="14"/>
  <c r="CT92" i="14"/>
  <c r="CP92" i="14"/>
  <c r="CZ92" i="14"/>
  <c r="CU92" i="14"/>
  <c r="CX96" i="14"/>
  <c r="CR96" i="14"/>
  <c r="CW100" i="14"/>
  <c r="CS100" i="14"/>
  <c r="CY100" i="14"/>
  <c r="CT104" i="14"/>
  <c r="CV104" i="14"/>
  <c r="CW108" i="14"/>
  <c r="CN108" i="14"/>
  <c r="CT41" i="14"/>
  <c r="CN41" i="14"/>
  <c r="CN53" i="14"/>
  <c r="CR65" i="14"/>
  <c r="CP65" i="14"/>
  <c r="CZ77" i="14"/>
  <c r="CU77" i="14"/>
  <c r="CZ85" i="14"/>
  <c r="CU85" i="14"/>
  <c r="CZ93" i="14"/>
  <c r="CU93" i="14"/>
  <c r="CZ101" i="14"/>
  <c r="CU101" i="14"/>
  <c r="CZ109" i="14"/>
  <c r="CU109" i="14"/>
  <c r="CU102" i="14"/>
  <c r="CT102" i="14"/>
  <c r="CO42" i="14"/>
  <c r="CZ50" i="14"/>
  <c r="CX50" i="14"/>
  <c r="CX86" i="14"/>
  <c r="CR43" i="14"/>
  <c r="CQ67" i="14"/>
  <c r="CR67" i="14"/>
  <c r="CT67" i="14"/>
  <c r="CP67" i="14"/>
  <c r="CU67" i="14"/>
  <c r="CV67" i="14"/>
  <c r="CO67" i="14"/>
  <c r="CX67" i="14"/>
  <c r="CS67" i="14"/>
  <c r="CY67" i="14"/>
  <c r="CW67" i="14"/>
  <c r="CP79" i="14"/>
  <c r="CO33" i="14"/>
  <c r="CN33" i="14"/>
  <c r="CX45" i="14"/>
  <c r="CS45" i="14"/>
  <c r="CR45" i="14"/>
  <c r="CR49" i="14"/>
  <c r="CQ49" i="14"/>
  <c r="CO38" i="14"/>
  <c r="CN38" i="14"/>
  <c r="CQ66" i="14"/>
  <c r="CS66" i="14"/>
  <c r="CR66" i="14"/>
  <c r="CW74" i="14"/>
  <c r="CU74" i="14"/>
  <c r="CQ74" i="14"/>
  <c r="CT74" i="14"/>
  <c r="CY63" i="14"/>
  <c r="CZ63" i="14"/>
  <c r="CP63" i="14"/>
  <c r="CN63" i="14"/>
  <c r="CO63" i="14"/>
  <c r="CT63" i="14"/>
  <c r="CR63" i="14"/>
  <c r="CV87" i="14"/>
  <c r="CW87" i="14"/>
  <c r="CX87" i="14"/>
  <c r="CZ87" i="14"/>
  <c r="CT87" i="14"/>
  <c r="CQ87" i="14"/>
  <c r="CS87" i="14"/>
  <c r="CT33" i="14"/>
  <c r="CZ33" i="14"/>
  <c r="CQ45" i="14"/>
  <c r="CT45" i="14"/>
  <c r="CO45" i="14"/>
  <c r="CO49" i="14"/>
  <c r="CN49" i="14"/>
  <c r="CU73" i="14"/>
  <c r="CU81" i="14"/>
  <c r="CU89" i="14"/>
  <c r="CU97" i="14"/>
  <c r="CU105" i="14"/>
  <c r="CT90" i="14"/>
  <c r="CP38" i="14"/>
  <c r="CZ38" i="14"/>
  <c r="CY54" i="14"/>
  <c r="CT54" i="14"/>
  <c r="CU66" i="14"/>
  <c r="CX66" i="14"/>
  <c r="CO66" i="14"/>
  <c r="CO70" i="14"/>
  <c r="CT70" i="14"/>
  <c r="CR70" i="14"/>
  <c r="CX70" i="14"/>
  <c r="CR74" i="14"/>
  <c r="CV74" i="14"/>
  <c r="CP74" i="14"/>
  <c r="CW82" i="14"/>
  <c r="CU82" i="14"/>
  <c r="CY82" i="14"/>
  <c r="CT82" i="14"/>
  <c r="CW35" i="14"/>
  <c r="CQ35" i="14"/>
  <c r="CN35" i="14"/>
  <c r="CU35" i="14"/>
  <c r="CS35" i="14"/>
  <c r="CV55" i="14"/>
  <c r="CW55" i="14"/>
  <c r="CQ55" i="14"/>
  <c r="CZ55" i="14"/>
  <c r="CP55" i="14"/>
  <c r="CU55" i="14"/>
  <c r="CO55" i="14"/>
  <c r="CW63" i="14"/>
  <c r="CU63" i="14"/>
  <c r="CY87" i="14"/>
  <c r="CO87" i="14"/>
  <c r="CT71" i="14"/>
  <c r="CZ71" i="14"/>
  <c r="CQ75" i="14"/>
  <c r="CS75" i="14"/>
  <c r="CR75" i="14"/>
  <c r="CQ91" i="14"/>
  <c r="CS91" i="14"/>
  <c r="CR91" i="14"/>
  <c r="CQ99" i="14"/>
  <c r="CS99" i="14"/>
  <c r="CR99" i="14"/>
  <c r="CT103" i="14"/>
  <c r="CZ103" i="14"/>
  <c r="CQ94" i="14"/>
  <c r="CT98" i="14"/>
  <c r="CV39" i="14"/>
  <c r="CU39" i="14"/>
  <c r="CT51" i="14"/>
  <c r="CO51" i="14"/>
  <c r="CV59" i="14"/>
  <c r="CU59" i="14"/>
  <c r="CP71" i="14"/>
  <c r="CW71" i="14"/>
  <c r="CU75" i="14"/>
  <c r="CX75" i="14"/>
  <c r="CO75" i="14"/>
  <c r="CX83" i="14"/>
  <c r="CO83" i="14"/>
  <c r="CU91" i="14"/>
  <c r="CX91" i="14"/>
  <c r="CO91" i="14"/>
  <c r="CW95" i="14"/>
  <c r="CT99" i="14"/>
  <c r="CX99" i="14"/>
  <c r="CO99" i="14"/>
  <c r="CX103" i="14"/>
  <c r="CW103" i="14"/>
  <c r="CX107" i="14"/>
  <c r="CO107" i="14"/>
  <c r="CW64" i="14"/>
  <c r="CQ64" i="14"/>
  <c r="CX64" i="14"/>
  <c r="CR64" i="14"/>
  <c r="CY64" i="14"/>
  <c r="CT64" i="14"/>
  <c r="CO64" i="14"/>
  <c r="CN64" i="14"/>
  <c r="CU64" i="14"/>
  <c r="CN58" i="14"/>
  <c r="CO58" i="14"/>
  <c r="CZ58" i="14"/>
  <c r="CY58" i="14"/>
  <c r="CX58" i="14"/>
  <c r="CW58" i="14"/>
  <c r="CV58" i="14"/>
  <c r="CU58" i="14"/>
  <c r="CT58" i="14"/>
  <c r="CS58" i="14"/>
  <c r="CR58" i="14"/>
  <c r="CQ58" i="14"/>
  <c r="CS57" i="14"/>
  <c r="CX57" i="14"/>
  <c r="CW57" i="14"/>
  <c r="CR57" i="14"/>
  <c r="CQ57" i="14"/>
  <c r="CT57" i="14"/>
  <c r="CN69" i="14"/>
  <c r="CY69" i="14"/>
  <c r="CV69" i="14"/>
  <c r="CU69" i="14"/>
  <c r="CO69" i="14"/>
  <c r="CR69" i="14"/>
  <c r="CT61" i="14"/>
  <c r="CQ61" i="14"/>
  <c r="CZ47" i="14"/>
  <c r="CV47" i="14"/>
  <c r="CX47" i="14"/>
  <c r="CR47" i="14"/>
  <c r="CP47" i="14"/>
  <c r="CY47" i="14"/>
  <c r="CU47" i="14"/>
  <c r="CN47" i="14"/>
  <c r="CP46" i="14"/>
  <c r="CO46" i="14"/>
  <c r="CN46" i="14"/>
  <c r="CZ46" i="14"/>
  <c r="CY46" i="14"/>
  <c r="CX46" i="14"/>
  <c r="CW46" i="14"/>
  <c r="CV46" i="14"/>
  <c r="CU46" i="14"/>
  <c r="CT46" i="14"/>
  <c r="CS46" i="14"/>
  <c r="CR46" i="14"/>
  <c r="CQ36" i="14"/>
  <c r="CP36" i="14"/>
  <c r="CZ36" i="14"/>
  <c r="CW36" i="14"/>
  <c r="CV36" i="14"/>
  <c r="CY36" i="14"/>
  <c r="CX36" i="14"/>
  <c r="CS36" i="14"/>
  <c r="CR36" i="14"/>
  <c r="CU36" i="14"/>
  <c r="CT36" i="14"/>
  <c r="CO36" i="14"/>
  <c r="CY32" i="14"/>
  <c r="CU32" i="14"/>
  <c r="CN32" i="14"/>
  <c r="CO28" i="14"/>
  <c r="CS28" i="14"/>
  <c r="CW28" i="14"/>
  <c r="CP28" i="14"/>
  <c r="CT28" i="14"/>
  <c r="CX28" i="14"/>
  <c r="CQ28" i="14"/>
  <c r="CU28" i="14"/>
  <c r="CY28" i="14"/>
  <c r="CN28" i="14"/>
  <c r="CR28" i="14"/>
  <c r="CV28" i="14"/>
  <c r="CZ28" i="14"/>
  <c r="CO29" i="14"/>
  <c r="CN29" i="14"/>
  <c r="CQ29" i="14"/>
  <c r="CW29" i="14"/>
  <c r="CR29" i="14"/>
  <c r="CS29" i="14"/>
  <c r="CU29" i="14"/>
  <c r="CP29" i="14"/>
  <c r="CV29" i="14"/>
  <c r="CT29" i="14"/>
  <c r="CY29" i="14"/>
  <c r="CX29" i="14"/>
  <c r="L12" i="14"/>
  <c r="D47" i="1" s="1"/>
  <c r="C20" i="13" s="1"/>
  <c r="Q12" i="14"/>
  <c r="D53" i="1" s="1"/>
  <c r="D20" i="13" s="1"/>
  <c r="V12" i="14"/>
  <c r="D59" i="1" s="1"/>
  <c r="E20" i="13" s="1"/>
  <c r="E16" i="14"/>
  <c r="CT14" i="14" l="1"/>
  <c r="CW14" i="14"/>
  <c r="CU16" i="14"/>
  <c r="CN14" i="14"/>
  <c r="CS14" i="14"/>
  <c r="CZ14" i="14"/>
  <c r="CY16" i="14"/>
  <c r="CQ14" i="14"/>
  <c r="CZ16" i="14"/>
  <c r="CT16" i="14"/>
  <c r="CO16" i="14"/>
  <c r="CN16" i="14"/>
  <c r="CS16" i="14"/>
  <c r="CV16" i="14"/>
  <c r="CP14" i="14"/>
  <c r="CR14" i="14"/>
  <c r="CR16" i="14"/>
  <c r="CV14" i="14"/>
  <c r="CO14" i="14"/>
  <c r="CP16" i="14"/>
  <c r="CW16" i="14"/>
  <c r="CU14" i="14"/>
  <c r="CY14" i="14"/>
  <c r="CQ16" i="14"/>
  <c r="CX16" i="14"/>
  <c r="CX14" i="14"/>
  <c r="S10" i="1"/>
  <c r="Q10" i="1"/>
  <c r="O10" i="1"/>
  <c r="AC7" i="14"/>
  <c r="O8" i="1" l="1"/>
  <c r="N8" i="1" s="1"/>
  <c r="N12" i="1" s="1"/>
  <c r="AA6" i="14"/>
  <c r="K46" i="1" s="1"/>
  <c r="AA5" i="14"/>
  <c r="K45" i="1" s="1"/>
  <c r="AA4" i="14"/>
  <c r="K44" i="1" s="1"/>
  <c r="Q8" i="1" l="1"/>
  <c r="S8" i="1" s="1"/>
  <c r="R8" i="1" s="1"/>
  <c r="K47" i="1"/>
  <c r="AA7" i="14"/>
  <c r="B19" i="13"/>
  <c r="E21" i="1" s="1"/>
  <c r="P8" i="1" l="1"/>
  <c r="M9" i="1"/>
  <c r="G21" i="1" s="1"/>
  <c r="A16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I13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Количесвто чисел</t>
        </r>
      </text>
    </comment>
    <comment ref="L13" authorId="0" shapeId="0" xr:uid="{00000000-0006-0000-02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Количесвто чисел</t>
        </r>
      </text>
    </comment>
    <comment ref="Q13" authorId="0" shapeId="0" xr:uid="{00000000-0006-0000-0200-000003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Количесвто чисел</t>
        </r>
      </text>
    </comment>
    <comment ref="V13" authorId="0" shapeId="0" xr:uid="{00000000-0006-0000-0200-000004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Количесвто чисел</t>
        </r>
      </text>
    </comment>
    <comment ref="I14" authorId="0" shapeId="0" xr:uid="{00000000-0006-0000-0200-000005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всех баллов для уровня усвоения инструментов</t>
        </r>
      </text>
    </comment>
    <comment ref="L14" authorId="0" shapeId="0" xr:uid="{00000000-0006-0000-0200-000006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всех баллов для уровня усвоения инструментов</t>
        </r>
      </text>
    </comment>
    <comment ref="Q14" authorId="0" shapeId="0" xr:uid="{00000000-0006-0000-0200-000007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всех баллов для уровня усвоения инструментов</t>
        </r>
      </text>
    </comment>
    <comment ref="V14" authorId="0" shapeId="0" xr:uid="{00000000-0006-0000-0200-000008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всех баллов для уровня усвоения инструментов</t>
        </r>
      </text>
    </comment>
    <comment ref="E17" authorId="0" shapeId="0" xr:uid="{00000000-0006-0000-0200-000009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Количесвто чисел</t>
        </r>
      </text>
    </comment>
    <comment ref="I17" authorId="0" shapeId="0" xr:uid="{00000000-0006-0000-0200-00000A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Количесвто чисел</t>
        </r>
      </text>
    </comment>
    <comment ref="L17" authorId="0" shapeId="0" xr:uid="{00000000-0006-0000-0200-00000B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Количесвто чисел</t>
        </r>
      </text>
    </comment>
    <comment ref="E18" authorId="0" shapeId="0" xr:uid="{00000000-0006-0000-0200-00000C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всех баллов для уровня усвоения инструментов</t>
        </r>
      </text>
    </comment>
  </commentList>
</comments>
</file>

<file path=xl/sharedStrings.xml><?xml version="1.0" encoding="utf-8"?>
<sst xmlns="http://schemas.openxmlformats.org/spreadsheetml/2006/main" count="516" uniqueCount="270">
  <si>
    <t>Компоненты изобретательского мышления</t>
  </si>
  <si>
    <t>1.1. Компонентный анализ.</t>
  </si>
  <si>
    <t>1.2. Переход в надсистему</t>
  </si>
  <si>
    <t>1.3. Выделение взаимосвязей и взаимодействий.</t>
  </si>
  <si>
    <t>1.4. Изменение систем во времени.</t>
  </si>
  <si>
    <t>1.5. Чувствительность к противоречиям.</t>
  </si>
  <si>
    <t>1.6. Идеальное моделирование.</t>
  </si>
  <si>
    <t>2.1. Использование ресурсов.</t>
  </si>
  <si>
    <t>2.2. Использование аналогий.</t>
  </si>
  <si>
    <t>2.3. Гибкость.</t>
  </si>
  <si>
    <t>2.4. Применение приемов разрешения противоречий.</t>
  </si>
  <si>
    <t xml:space="preserve">3.1. Чувствительность к разрешению противоречий. </t>
  </si>
  <si>
    <t>3.2. Критичность.</t>
  </si>
  <si>
    <t>3.3. Оригинальность.</t>
  </si>
  <si>
    <t>I</t>
  </si>
  <si>
    <t>II</t>
  </si>
  <si>
    <t>III</t>
  </si>
  <si>
    <t>Административное противоречие</t>
  </si>
  <si>
    <t>АИСТ – алгоритмы использования стандартов</t>
  </si>
  <si>
    <t>Альтернативные системы </t>
  </si>
  <si>
    <t>Альтшуллер Генрих Саулович</t>
  </si>
  <si>
    <t>2s</t>
  </si>
  <si>
    <t>3s</t>
  </si>
  <si>
    <t>Анализ вепольный</t>
  </si>
  <si>
    <t>Анализ элепольный</t>
  </si>
  <si>
    <t>Аналогии. Перенос идей и решений.</t>
  </si>
  <si>
    <t>Антисистема</t>
  </si>
  <si>
    <t xml:space="preserve">АРИЗ и его модификации </t>
  </si>
  <si>
    <t>Бенчмаркинг</t>
  </si>
  <si>
    <t>Би-системы</t>
  </si>
  <si>
    <t>Веполь</t>
  </si>
  <si>
    <t>Вещественно-полевые ресурсы (ВПР)</t>
  </si>
  <si>
    <t>Диверсионный анализ</t>
  </si>
  <si>
    <t>Допустить недопустимое (метод)</t>
  </si>
  <si>
    <t>ЖСТЛ</t>
  </si>
  <si>
    <t xml:space="preserve">Законы развития систем </t>
  </si>
  <si>
    <t>Законы развития технических систем</t>
  </si>
  <si>
    <t>Идеальный конечный результат (ИКР) и его модификации.</t>
  </si>
  <si>
    <t>Изобретательская задача</t>
  </si>
  <si>
    <t>Изобретательское мышление</t>
  </si>
  <si>
    <t>ИКС-элемент (Х-элемент)</t>
  </si>
  <si>
    <t>Инновации</t>
  </si>
  <si>
    <t>Инновации открытые</t>
  </si>
  <si>
    <t>Информационные фонды</t>
  </si>
  <si>
    <t>История ТРИЗ</t>
  </si>
  <si>
    <t>1s</t>
  </si>
  <si>
    <t>Качества творческой личности (КТЛ)</t>
  </si>
  <si>
    <t>Компонентно-структурный анализ</t>
  </si>
  <si>
    <t>Конфликтующая пара (конфликтующие элементы)</t>
  </si>
  <si>
    <t>Линии развития систем</t>
  </si>
  <si>
    <t>Метод фокальных объектов</t>
  </si>
  <si>
    <t>Микро-уровень (переход на микро-уровень)</t>
  </si>
  <si>
    <t>Макро-уровень (переход на макро-уровень)</t>
  </si>
  <si>
    <t>ММЧ –моделирование маленькими человечками</t>
  </si>
  <si>
    <t>Морфологический анализ</t>
  </si>
  <si>
    <t>Надсистема</t>
  </si>
  <si>
    <t xml:space="preserve">Объединение альтернативных систем </t>
  </si>
  <si>
    <t>Перенос свойств</t>
  </si>
  <si>
    <t>Оперативная зона (ОЗ), конфликтующие элементы</t>
  </si>
  <si>
    <t>Оперативное время (ОВ)</t>
  </si>
  <si>
    <t>Параметры функций и систем</t>
  </si>
  <si>
    <t>Подсистема</t>
  </si>
  <si>
    <t>Поле взаимодействия</t>
  </si>
  <si>
    <t>Поли-системы</t>
  </si>
  <si>
    <t>Потоковый анализ</t>
  </si>
  <si>
    <t>Приемы разрешения противоречий</t>
  </si>
  <si>
    <t>Приемы фантазирования</t>
  </si>
  <si>
    <t>Принципы разрешения противоречий</t>
  </si>
  <si>
    <t>Причинно-следственный анализ (ПСА)</t>
  </si>
  <si>
    <t>Прогнозирование, виды прогнозирования</t>
  </si>
  <si>
    <t>Противоречие свойства, ПС (физическое противоречие, ФП)</t>
  </si>
  <si>
    <t>Противоречие техническое (ТП)</t>
  </si>
  <si>
    <t>Противоречие требований (ПТ)</t>
  </si>
  <si>
    <t>Психологическая инерция</t>
  </si>
  <si>
    <t>Развертывание</t>
  </si>
  <si>
    <t>Свертывание (функционально-идеальное моделирование)</t>
  </si>
  <si>
    <t>Сверхэффект</t>
  </si>
  <si>
    <t>Синектика, виды аналогий</t>
  </si>
  <si>
    <t>Синтез сказок (методики придумывания сюжетов сказок)</t>
  </si>
  <si>
    <t>Система</t>
  </si>
  <si>
    <t>Система стандартов на решение изобретательских задач и их модификация</t>
  </si>
  <si>
    <t xml:space="preserve">Системный оператор </t>
  </si>
  <si>
    <t>Системный филогенез и онтогенез</t>
  </si>
  <si>
    <t>Таблица применения приемов разрешения противоречий и ее модификации</t>
  </si>
  <si>
    <t>Тенденции (тренды) развития систем</t>
  </si>
  <si>
    <t>Типовые поля и вещества</t>
  </si>
  <si>
    <t>ТРИЗ – теория решения изобретательских задач</t>
  </si>
  <si>
    <t>ТРТЛ</t>
  </si>
  <si>
    <t>Указатели эффектов (физических, биологических, геометрических, химических и др.)</t>
  </si>
  <si>
    <t>Уровни изобретений</t>
  </si>
  <si>
    <t xml:space="preserve">Фантограмма </t>
  </si>
  <si>
    <t>ФОП – функционально-ориентированный поиск и его модификации</t>
  </si>
  <si>
    <t>Функции объект (объект функции)</t>
  </si>
  <si>
    <t>Функциональный анализ</t>
  </si>
  <si>
    <t>Функция, модель функции</t>
  </si>
  <si>
    <t>Шаблон формулировки противоречий требований</t>
  </si>
  <si>
    <t>Шаг назад от ИКР (метод)</t>
  </si>
  <si>
    <t>Элемент</t>
  </si>
  <si>
    <t>Элеполь (внутренний и внешний)</t>
  </si>
  <si>
    <t>Навигатор бизнес-моделей</t>
  </si>
  <si>
    <t>Применение методов моделирования и анализа ИТ-систем для выявления в них ИЗ (IDEF, eEPC, UML  и др.)</t>
  </si>
  <si>
    <t>Линии развития бизнес-систем (по ТРИЗ-навигатору)</t>
  </si>
  <si>
    <t>Тренды развития ИТ-систем</t>
  </si>
  <si>
    <t xml:space="preserve"> </t>
  </si>
  <si>
    <t>АНАЛИЗ</t>
  </si>
  <si>
    <t>СИНТЕЗ</t>
  </si>
  <si>
    <t>ОЦЕНКА</t>
  </si>
  <si>
    <t>Техника</t>
  </si>
  <si>
    <t>Бизнес</t>
  </si>
  <si>
    <t>Юниоры</t>
  </si>
  <si>
    <t>Анализ</t>
  </si>
  <si>
    <t>Синтез</t>
  </si>
  <si>
    <t>Оценка</t>
  </si>
  <si>
    <t>1.1.</t>
  </si>
  <si>
    <t>1.2.</t>
  </si>
  <si>
    <t>1.3.</t>
  </si>
  <si>
    <t>1.4.</t>
  </si>
  <si>
    <t>1.5.</t>
  </si>
  <si>
    <t>1.6.</t>
  </si>
  <si>
    <t>2.1.</t>
  </si>
  <si>
    <t>2.2.</t>
  </si>
  <si>
    <t>2.3.</t>
  </si>
  <si>
    <t>2.4.</t>
  </si>
  <si>
    <t>3.1.</t>
  </si>
  <si>
    <t>3.2.</t>
  </si>
  <si>
    <t>3.3.</t>
  </si>
  <si>
    <t xml:space="preserve">Уровни освоения специальных знаний по ТРИЗ: </t>
  </si>
  <si>
    <t xml:space="preserve">1s) В общем виде, поверхностно </t>
  </si>
  <si>
    <t xml:space="preserve">2s) Детально с примерами  </t>
  </si>
  <si>
    <t>3s) С логикой развития.</t>
  </si>
  <si>
    <t>1-уровень. Умение решать изобретательскую задачу.</t>
  </si>
  <si>
    <t>2-й уровень. Умение анализировать систему (процесс) КАК ЕСТЬ, находить изобретательские задачи и решать (1-й уровень) множество изобретательских задач</t>
  </si>
  <si>
    <t xml:space="preserve">3-й уровень. Умение анализировать систему (процесс) КАК ЕСТЬ (2-й уровень), прогнозировать эволюцию КАК БУДЕТ, находить пределы принципа действия системы (процесса) и ее элементов, формулировать и решать (1-й уровень) множество изобретательских задач. </t>
  </si>
  <si>
    <t>Модель ценностного предложения</t>
  </si>
  <si>
    <t>Бизнес-модель</t>
  </si>
  <si>
    <t>Модели бизнес-процессов</t>
  </si>
  <si>
    <t>1) может объяснить, что это означает</t>
  </si>
  <si>
    <t xml:space="preserve">2) может привести примеры использования </t>
  </si>
  <si>
    <t>нет</t>
  </si>
  <si>
    <t>Подтверждение Тренера-эксперта</t>
  </si>
  <si>
    <t>Дата</t>
  </si>
  <si>
    <t>Эксперты</t>
  </si>
  <si>
    <t>Специализация</t>
  </si>
  <si>
    <t>Информационные технологии</t>
  </si>
  <si>
    <t>Дидактика (преподаватели)</t>
  </si>
  <si>
    <t>оценка</t>
  </si>
  <si>
    <t xml:space="preserve"> уровню</t>
  </si>
  <si>
    <t>если верно определен уровень Вашего освоения инструментов ТРИЗ</t>
  </si>
  <si>
    <t>Система оценки уровня знаний по ТРИЗ "ИКАР и ДЕДАЛ"</t>
  </si>
  <si>
    <t xml:space="preserve">" соответствуют </t>
  </si>
  <si>
    <t>Ваши знания по ТРИЗ по специализации "</t>
  </si>
  <si>
    <t>Без специализации</t>
  </si>
  <si>
    <t>Герасимов О.М. - 001</t>
  </si>
  <si>
    <t>Курьян А.Г. - 003</t>
  </si>
  <si>
    <t>Логвинов С. - 004</t>
  </si>
  <si>
    <t>Петров В.М. - 005</t>
  </si>
  <si>
    <t>Business</t>
  </si>
  <si>
    <t>Didactics (teachers)</t>
  </si>
  <si>
    <t>Information technology</t>
  </si>
  <si>
    <t>Technique</t>
  </si>
  <si>
    <t>Juniors</t>
  </si>
  <si>
    <t>B</t>
  </si>
  <si>
    <t>D</t>
  </si>
  <si>
    <t>In</t>
  </si>
  <si>
    <t>T</t>
  </si>
  <si>
    <t>J</t>
  </si>
  <si>
    <t>N</t>
  </si>
  <si>
    <t>No specialization</t>
  </si>
  <si>
    <t>Приемы свертывания бизнес-процессов (6 приемов)</t>
  </si>
  <si>
    <t>3) Есть опыт применения в учебных заданиях с подсказками (справками)</t>
  </si>
  <si>
    <t>4) Есть опыт применения в учебных заданиях без подсказок</t>
  </si>
  <si>
    <t xml:space="preserve">5) Есть опыт применения в практической деятельности </t>
  </si>
  <si>
    <t>Усвоение инструментов ТРИЗ</t>
  </si>
  <si>
    <t>Уровень изобретательского мышления</t>
  </si>
  <si>
    <t>6) Имеет опыт модификации и развития инструмента.</t>
  </si>
  <si>
    <t>Линия развития продукта / сервиса</t>
  </si>
  <si>
    <t>Рубин М.С. - 002</t>
  </si>
  <si>
    <t>Средняя оценка по компонентам мышления</t>
  </si>
  <si>
    <t>Нормы по компонентам мышления</t>
  </si>
  <si>
    <t>Расчет по мышлению</t>
  </si>
  <si>
    <t>Уровень инструмента ТРИЗ</t>
  </si>
  <si>
    <t>Инструмент ТРИЗ</t>
  </si>
  <si>
    <t>Выбрать специализацию:</t>
  </si>
  <si>
    <t>Подставить нужный уровень освоения</t>
  </si>
  <si>
    <t>Рубина Н.В. - 006</t>
  </si>
  <si>
    <t>Приложить фотографию.</t>
  </si>
  <si>
    <t>Кодировка инструментов по уровням деятельности</t>
  </si>
  <si>
    <t>000</t>
  </si>
  <si>
    <t>010</t>
  </si>
  <si>
    <t>001</t>
  </si>
  <si>
    <t>только изобретательские задачи</t>
  </si>
  <si>
    <t>только анализ систем</t>
  </si>
  <si>
    <t>прогноз, эволюция и пр.</t>
  </si>
  <si>
    <t>011</t>
  </si>
  <si>
    <t>110</t>
  </si>
  <si>
    <t>111</t>
  </si>
  <si>
    <t>задачи и анализ</t>
  </si>
  <si>
    <t>прогноз и анализ</t>
  </si>
  <si>
    <t>КОД</t>
  </si>
  <si>
    <t>Инструмент</t>
  </si>
  <si>
    <t>Сумма</t>
  </si>
  <si>
    <t>Кол-во</t>
  </si>
  <si>
    <t>Среднее</t>
  </si>
  <si>
    <t>задачи, анализ и прогноз</t>
  </si>
  <si>
    <t>http://triz-summit.ru/certif/</t>
  </si>
  <si>
    <t>не изменяет мышление и применение инструментов</t>
  </si>
  <si>
    <t>Самооценка (оценка) уровня знаний по ТРИЗ или уровня программы обучения по ТРИЗ</t>
  </si>
  <si>
    <t>Решение изобретательской задачи</t>
  </si>
  <si>
    <t>Анализ системы и выявление задач</t>
  </si>
  <si>
    <t>Прогноз</t>
  </si>
  <si>
    <t>Полезный инструмент</t>
  </si>
  <si>
    <t>Важный инструмент для данного уровня</t>
  </si>
  <si>
    <t>Норма</t>
  </si>
  <si>
    <t>Уровень 1</t>
  </si>
  <si>
    <t>Уровень 2</t>
  </si>
  <si>
    <t>Уровень 3</t>
  </si>
  <si>
    <t>Не точный расчет</t>
  </si>
  <si>
    <t>Красным выделен недостаток в ключевых знаниях</t>
  </si>
  <si>
    <t>Норма:</t>
  </si>
  <si>
    <t>Оценка ключевых навыков и знаний (норма 4):</t>
  </si>
  <si>
    <t>смещ</t>
  </si>
  <si>
    <t>Эвроритм (4-х этажная схема фантазирования)</t>
  </si>
  <si>
    <t xml:space="preserve">Система повышения и подтверждения уровня знаний по ТРИЗ «ИКАР и ДЕДАЛ» (I&amp;D) https://triz-summit.ru/certif/ </t>
  </si>
  <si>
    <t>Для тех, кто интересуется ТРИЗ и хочет совершентствоваться в этой области знаний.</t>
  </si>
  <si>
    <t>Для чего нужно заполняит таблицу и определять свой уровень знаний в этой области:</t>
  </si>
  <si>
    <t>- узнать что Вы знаете, а что еще не знаете в ТРИЗ</t>
  </si>
  <si>
    <t>- подготовить индивидульную программу для дальнейшего изучения ТРИЗ</t>
  </si>
  <si>
    <t>- детально представить работодателю или другим партнерам уровень и объем Ваших знаний по ТРИЗ</t>
  </si>
  <si>
    <t>Как заполнить таблицу Ваших знаний по ТРИЗ.</t>
  </si>
  <si>
    <t>- в ячейке А3 выбери специализацию (Техника или другую подходящую Вам специализацию)</t>
  </si>
  <si>
    <t>- в ячейках А4-А10 напишите информацию о себе (для сертификации нужно будет еще приложить свобю фотографию)</t>
  </si>
  <si>
    <t>- в ячейках В23-В111 выберите из выпадающего списка нужный уровень знаний данного инструмента или раздела ТРИЗ (если есть опубликованные статьи на эту тему, то можно выбирать уровень 6).</t>
  </si>
  <si>
    <t>Занимает вся процедура минут 20. Можно задать вопросы по электронной почте.</t>
  </si>
  <si>
    <t>По заложенным алгоритмам автоматически определяется уровень, на который Вы может претендовать (ячейка А16)</t>
  </si>
  <si>
    <t>Что паказывается на вкладке "Самооценка"?</t>
  </si>
  <si>
    <t xml:space="preserve">Ячейка В18 - баллы, которые Вы набрали как специалист, способный применять те или иные инструенты ТРИЗ на практике. </t>
  </si>
  <si>
    <t>Ячейка В19 - баллы, которые Вы набрали как показатель общего уровня Вашего изобретательского мышления</t>
  </si>
  <si>
    <t>На левой диаграмме показа уровень Ваших баллов как специалиста по ТРИЗ.</t>
  </si>
  <si>
    <t>На средней диаграмме показан уровень оценки Вашего изобретательского мышления.</t>
  </si>
  <si>
    <t>На правой диаграмме показаны оценки изобретательского мышления по отдельным компанентам.</t>
  </si>
  <si>
    <t>Каждый уровень означает свою компетентность.</t>
  </si>
  <si>
    <t>Для каждого уровня особо выделены специфические для данной компетенции знания. То есть нельзя, например, получит 3-й уровень по умению прогнозировать, если не достаточны компетенции 1-го уровня (умение решать изобретательские задачи)</t>
  </si>
  <si>
    <t>Для каждого уровня подсчитываются свои баллы в ячейках С20, D20, Е20</t>
  </si>
  <si>
    <t>Результат самооценки можно просто оставить для себя и наметить дальнейшие направдления изучения ТРИЗ.</t>
  </si>
  <si>
    <t>Если есть желание получить соответствующий сертификат, то заполнный файл с таблицу нужно прислать на адрес mik-rubin@yandex.ru</t>
  </si>
  <si>
    <t>Результаты самооценки будут переданы нашим экспертам для подтверждения или уточнения оценок (Герасимов О.М. - техника, Курьян А.Г. - бизнес и ИТ, Рубина Н.В. - ТРИЗ-образование и юниоры)</t>
  </si>
  <si>
    <t>В результате выдается сертификат соответствующего уровня и заносится запись в реестр https://triz-summit.ru/certif/reestr/</t>
  </si>
  <si>
    <t>- откройте закладку "Самооценка" в файле "I&amp;D-ТРИЗ-2019-11-24</t>
  </si>
  <si>
    <t>Сохраните все изменения в файле, закройте и переименуйте его так, чтобы в названии была Ваша фамилия.</t>
  </si>
  <si>
    <t>наташа</t>
  </si>
  <si>
    <t>хаванов</t>
  </si>
  <si>
    <t>Мышление</t>
  </si>
  <si>
    <t>Деятельность</t>
  </si>
  <si>
    <t>специальная деятельность</t>
  </si>
  <si>
    <t>нормы деятельности</t>
  </si>
  <si>
    <t>2.3. Для получения этого уровня оценки знаний по ТРИЗ необходимо набрать баллы по системе «Икар и Дедал» более половинных показателей для 1-го уровня, но по 4-м ключевым инструментам ТРИЗ или более уровень освоения должен быть «4) Есть опыт применения в учебных заданиях без подсказок» или выше.</t>
  </si>
  <si>
    <t>набрать баллы по системе «Икар и Дедал» более половинных показателей для 1-го уровня</t>
  </si>
  <si>
    <t>4-м ключевым инструментам ТРИЗ или более уровень освоения должен быть «4) Есть опыт применения в учебных заданиях без подсказок» или выше.</t>
  </si>
  <si>
    <t>Норма ассистента деятельнсоть</t>
  </si>
  <si>
    <t>Норма ассистента мышелние</t>
  </si>
  <si>
    <t>Нормы уровня мышление</t>
  </si>
  <si>
    <t>Краев О.А. - 007</t>
  </si>
  <si>
    <t xml:space="preserve">Страна, город:  </t>
  </si>
  <si>
    <t xml:space="preserve">ФИО на русском: </t>
  </si>
  <si>
    <t xml:space="preserve">ФИО на английском: </t>
  </si>
  <si>
    <t xml:space="preserve">Компания: </t>
  </si>
  <si>
    <t>Должность:</t>
  </si>
  <si>
    <t xml:space="preserve">Год рождения: </t>
  </si>
  <si>
    <t xml:space="preserve">E-mail: </t>
  </si>
  <si>
    <t>Сертификат № I&amp;D-I-000000-22-T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</si>
</sst>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theme="9" tint="-0.249977111117893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b/>
      <sz val="11"/>
      <color rgb="FF1F497D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sz val="11"/>
      <color rgb="FF7030A0"/>
      <name val="Calibri"/>
      <family val="2"/>
      <charset val="204"/>
      <scheme val="minor"/>
    </font>
    <font>
      <sz val="11"/>
      <color theme="9" tint="-0.249977111117893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9" tint="0.59999389629810485"/>
      <name val="Calibri"/>
      <family val="2"/>
      <charset val="204"/>
      <scheme val="minor"/>
    </font>
    <font>
      <sz val="11"/>
      <color theme="9" tint="0.59999389629810485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9" tint="-0.499984740745262"/>
      <name val="Calibri"/>
      <family val="2"/>
      <charset val="204"/>
      <scheme val="minor"/>
    </font>
    <font>
      <sz val="11"/>
      <color rgb="FF00B050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5"/>
      <name val="Calibri"/>
      <family val="2"/>
      <scheme val="minor"/>
    </font>
    <font>
      <sz val="10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A7A7"/>
        <bgColor indexed="64"/>
      </patternFill>
    </fill>
    <fill>
      <patternFill patternType="solid">
        <fgColor rgb="FFF0EAE0"/>
        <bgColor indexed="64"/>
      </patternFill>
    </fill>
    <fill>
      <patternFill patternType="solid">
        <fgColor rgb="FFFF898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9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2" fillId="0" borderId="2" xfId="0" applyFont="1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0" borderId="0" xfId="0" applyBorder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5" borderId="4" xfId="0" applyFill="1" applyBorder="1"/>
    <xf numFmtId="0" fontId="0" fillId="5" borderId="5" xfId="0" applyFill="1" applyBorder="1"/>
    <xf numFmtId="0" fontId="0" fillId="5" borderId="6" xfId="0" applyFill="1" applyBorder="1"/>
    <xf numFmtId="0" fontId="0" fillId="6" borderId="4" xfId="0" applyFill="1" applyBorder="1"/>
    <xf numFmtId="0" fontId="0" fillId="6" borderId="5" xfId="0" applyFill="1" applyBorder="1"/>
    <xf numFmtId="0" fontId="0" fillId="6" borderId="6" xfId="0" applyFill="1" applyBorder="1"/>
    <xf numFmtId="0" fontId="0" fillId="10" borderId="0" xfId="0" applyFill="1"/>
    <xf numFmtId="0" fontId="0" fillId="7" borderId="3" xfId="0" applyFill="1" applyBorder="1"/>
    <xf numFmtId="0" fontId="0" fillId="7" borderId="2" xfId="0" applyFill="1" applyBorder="1"/>
    <xf numFmtId="0" fontId="0" fillId="8" borderId="2" xfId="0" applyFill="1" applyBorder="1"/>
    <xf numFmtId="0" fontId="0" fillId="9" borderId="2" xfId="0" applyFill="1" applyBorder="1"/>
    <xf numFmtId="0" fontId="0" fillId="11" borderId="7" xfId="0" applyFill="1" applyBorder="1"/>
    <xf numFmtId="0" fontId="0" fillId="11" borderId="7" xfId="0" applyFont="1" applyFill="1" applyBorder="1"/>
    <xf numFmtId="0" fontId="0" fillId="0" borderId="0" xfId="0" applyBorder="1"/>
    <xf numFmtId="0" fontId="0" fillId="7" borderId="0" xfId="0" applyFill="1" applyBorder="1"/>
    <xf numFmtId="0" fontId="0" fillId="8" borderId="0" xfId="0" applyFill="1" applyBorder="1"/>
    <xf numFmtId="0" fontId="0" fillId="9" borderId="0" xfId="0" applyFill="1" applyBorder="1"/>
    <xf numFmtId="2" fontId="0" fillId="6" borderId="4" xfId="0" applyNumberFormat="1" applyFill="1" applyBorder="1"/>
    <xf numFmtId="0" fontId="1" fillId="0" borderId="0" xfId="0" applyFont="1"/>
    <xf numFmtId="0" fontId="6" fillId="0" borderId="0" xfId="0" applyFont="1"/>
    <xf numFmtId="0" fontId="0" fillId="5" borderId="0" xfId="0" applyFill="1"/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" fillId="11" borderId="0" xfId="0" applyFont="1" applyFill="1"/>
    <xf numFmtId="0" fontId="1" fillId="11" borderId="0" xfId="0" applyFont="1" applyFill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11" borderId="0" xfId="0" applyFill="1" applyAlignment="1">
      <alignment horizontal="center" vertical="center"/>
    </xf>
    <xf numFmtId="0" fontId="0" fillId="11" borderId="0" xfId="0" applyFill="1" applyAlignment="1"/>
    <xf numFmtId="0" fontId="10" fillId="0" borderId="0" xfId="0" applyFont="1"/>
    <xf numFmtId="0" fontId="9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2" fontId="0" fillId="12" borderId="0" xfId="0" applyNumberFormat="1" applyFill="1" applyAlignment="1">
      <alignment horizontal="center"/>
    </xf>
    <xf numFmtId="164" fontId="0" fillId="12" borderId="0" xfId="0" applyNumberFormat="1" applyFill="1" applyAlignment="1">
      <alignment horizontal="center"/>
    </xf>
    <xf numFmtId="0" fontId="7" fillId="0" borderId="0" xfId="0" applyFont="1"/>
    <xf numFmtId="164" fontId="0" fillId="11" borderId="2" xfId="0" applyNumberForma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top" wrapText="1"/>
    </xf>
    <xf numFmtId="0" fontId="0" fillId="5" borderId="0" xfId="0" applyFill="1" applyAlignment="1">
      <alignment horizontal="center"/>
    </xf>
    <xf numFmtId="2" fontId="0" fillId="5" borderId="0" xfId="0" applyNumberFormat="1" applyFill="1" applyAlignment="1">
      <alignment horizontal="center"/>
    </xf>
    <xf numFmtId="164" fontId="0" fillId="5" borderId="0" xfId="0" applyNumberFormat="1" applyFill="1" applyAlignment="1">
      <alignment horizontal="center"/>
    </xf>
    <xf numFmtId="0" fontId="1" fillId="5" borderId="0" xfId="0" applyFont="1" applyFill="1"/>
    <xf numFmtId="0" fontId="0" fillId="0" borderId="2" xfId="0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5" borderId="7" xfId="0" applyFill="1" applyBorder="1"/>
    <xf numFmtId="0" fontId="5" fillId="5" borderId="7" xfId="0" applyFont="1" applyFill="1" applyBorder="1"/>
    <xf numFmtId="0" fontId="0" fillId="5" borderId="2" xfId="0" applyFill="1" applyBorder="1"/>
    <xf numFmtId="164" fontId="0" fillId="0" borderId="0" xfId="0" applyNumberFormat="1"/>
    <xf numFmtId="0" fontId="0" fillId="2" borderId="2" xfId="0" applyFill="1" applyBorder="1" applyAlignment="1">
      <alignment vertical="top" wrapText="1"/>
    </xf>
    <xf numFmtId="0" fontId="7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0" fillId="0" borderId="2" xfId="0" applyNumberFormat="1" applyBorder="1"/>
    <xf numFmtId="0" fontId="1" fillId="0" borderId="0" xfId="0" applyFont="1" applyAlignment="1">
      <alignment horizontal="center"/>
    </xf>
    <xf numFmtId="0" fontId="0" fillId="2" borderId="0" xfId="0" applyFill="1"/>
    <xf numFmtId="0" fontId="0" fillId="3" borderId="0" xfId="0" applyFill="1"/>
    <xf numFmtId="0" fontId="0" fillId="3" borderId="0" xfId="0" applyFill="1" applyAlignment="1">
      <alignment horizontal="right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18" fillId="0" borderId="0" xfId="0" applyFont="1" applyAlignment="1">
      <alignment horizontal="left"/>
    </xf>
    <xf numFmtId="2" fontId="18" fillId="0" borderId="0" xfId="0" applyNumberFormat="1" applyFont="1" applyAlignment="1">
      <alignment horizontal="center"/>
    </xf>
    <xf numFmtId="0" fontId="0" fillId="0" borderId="9" xfId="0" applyBorder="1"/>
    <xf numFmtId="0" fontId="0" fillId="0" borderId="2" xfId="0" applyFill="1" applyBorder="1"/>
    <xf numFmtId="0" fontId="0" fillId="0" borderId="8" xfId="0" applyBorder="1"/>
    <xf numFmtId="2" fontId="0" fillId="0" borderId="0" xfId="0" applyNumberFormat="1" applyBorder="1"/>
    <xf numFmtId="0" fontId="0" fillId="0" borderId="10" xfId="0" applyBorder="1"/>
    <xf numFmtId="164" fontId="0" fillId="7" borderId="0" xfId="0" applyNumberFormat="1" applyFill="1" applyBorder="1"/>
    <xf numFmtId="1" fontId="0" fillId="0" borderId="0" xfId="0" applyNumberFormat="1"/>
    <xf numFmtId="0" fontId="0" fillId="13" borderId="2" xfId="0" applyFill="1" applyBorder="1" applyAlignment="1">
      <alignment vertical="top" wrapText="1"/>
    </xf>
    <xf numFmtId="0" fontId="0" fillId="14" borderId="2" xfId="0" applyFill="1" applyBorder="1" applyAlignment="1">
      <alignment vertical="top" wrapText="1"/>
    </xf>
    <xf numFmtId="0" fontId="0" fillId="15" borderId="2" xfId="0" applyFill="1" applyBorder="1" applyAlignment="1">
      <alignment vertical="top" wrapText="1"/>
    </xf>
    <xf numFmtId="0" fontId="0" fillId="4" borderId="2" xfId="0" applyFill="1" applyBorder="1" applyAlignment="1">
      <alignment vertical="top" wrapText="1"/>
    </xf>
    <xf numFmtId="0" fontId="19" fillId="4" borderId="2" xfId="0" applyFont="1" applyFill="1" applyBorder="1" applyAlignment="1">
      <alignment vertical="top" wrapText="1"/>
    </xf>
    <xf numFmtId="0" fontId="19" fillId="6" borderId="2" xfId="0" applyFont="1" applyFill="1" applyBorder="1" applyAlignment="1">
      <alignment vertical="top" wrapText="1"/>
    </xf>
    <xf numFmtId="0" fontId="0" fillId="16" borderId="2" xfId="0" applyFill="1" applyBorder="1" applyAlignment="1">
      <alignment vertical="top" wrapText="1"/>
    </xf>
    <xf numFmtId="0" fontId="17" fillId="0" borderId="0" xfId="0" applyFont="1" applyAlignment="1">
      <alignment horizontal="left"/>
    </xf>
    <xf numFmtId="0" fontId="13" fillId="11" borderId="2" xfId="0" applyFont="1" applyFill="1" applyBorder="1" applyAlignment="1">
      <alignment vertical="top"/>
    </xf>
    <xf numFmtId="0" fontId="0" fillId="0" borderId="2" xfId="0" applyFont="1" applyBorder="1" applyAlignment="1">
      <alignment horizontal="center"/>
    </xf>
    <xf numFmtId="0" fontId="0" fillId="5" borderId="2" xfId="0" applyFont="1" applyFill="1" applyBorder="1"/>
    <xf numFmtId="0" fontId="0" fillId="2" borderId="2" xfId="0" applyFont="1" applyFill="1" applyBorder="1"/>
    <xf numFmtId="0" fontId="0" fillId="6" borderId="0" xfId="0" applyFill="1"/>
    <xf numFmtId="0" fontId="7" fillId="0" borderId="0" xfId="0" applyFont="1" applyBorder="1" applyAlignment="1">
      <alignment horizontal="center"/>
    </xf>
    <xf numFmtId="14" fontId="20" fillId="0" borderId="2" xfId="0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164" fontId="0" fillId="11" borderId="1" xfId="0" applyNumberFormat="1" applyFill="1" applyBorder="1" applyAlignment="1">
      <alignment horizontal="center" vertical="center"/>
    </xf>
    <xf numFmtId="164" fontId="0" fillId="5" borderId="0" xfId="0" applyNumberFormat="1" applyFill="1" applyBorder="1" applyAlignment="1">
      <alignment horizontal="center" vertical="center"/>
    </xf>
    <xf numFmtId="0" fontId="0" fillId="17" borderId="0" xfId="0" applyFill="1"/>
    <xf numFmtId="0" fontId="0" fillId="17" borderId="0" xfId="0" applyFill="1" applyAlignment="1">
      <alignment horizontal="center"/>
    </xf>
    <xf numFmtId="164" fontId="0" fillId="17" borderId="2" xfId="0" applyNumberFormat="1" applyFill="1" applyBorder="1"/>
    <xf numFmtId="0" fontId="22" fillId="14" borderId="0" xfId="0" applyFont="1" applyFill="1"/>
    <xf numFmtId="0" fontId="0" fillId="14" borderId="0" xfId="0" applyFill="1"/>
    <xf numFmtId="164" fontId="22" fillId="14" borderId="0" xfId="0" applyNumberFormat="1" applyFont="1" applyFill="1" applyBorder="1" applyAlignment="1">
      <alignment horizontal="right"/>
    </xf>
    <xf numFmtId="0" fontId="1" fillId="14" borderId="0" xfId="0" applyFont="1" applyFill="1"/>
    <xf numFmtId="0" fontId="0" fillId="14" borderId="2" xfId="0" applyFill="1" applyBorder="1"/>
    <xf numFmtId="0" fontId="0" fillId="14" borderId="0" xfId="0" applyFill="1" applyAlignment="1">
      <alignment horizontal="center"/>
    </xf>
    <xf numFmtId="0" fontId="0" fillId="14" borderId="2" xfId="0" applyFill="1" applyBorder="1" applyAlignment="1">
      <alignment horizontal="center"/>
    </xf>
    <xf numFmtId="164" fontId="0" fillId="14" borderId="2" xfId="0" applyNumberFormat="1" applyFill="1" applyBorder="1" applyAlignment="1">
      <alignment horizontal="center"/>
    </xf>
    <xf numFmtId="164" fontId="0" fillId="14" borderId="0" xfId="0" applyNumberFormat="1" applyFill="1"/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13" borderId="2" xfId="0" applyFill="1" applyBorder="1" applyAlignment="1">
      <alignment horizontal="center"/>
    </xf>
    <xf numFmtId="0" fontId="23" fillId="13" borderId="2" xfId="0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4" fillId="13" borderId="2" xfId="0" applyFont="1" applyFill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5" fillId="13" borderId="2" xfId="0" applyFont="1" applyFill="1" applyBorder="1" applyAlignment="1">
      <alignment horizontal="center"/>
    </xf>
    <xf numFmtId="0" fontId="25" fillId="0" borderId="2" xfId="0" applyFont="1" applyBorder="1" applyAlignment="1">
      <alignment horizontal="center"/>
    </xf>
    <xf numFmtId="164" fontId="0" fillId="0" borderId="0" xfId="0" applyNumberFormat="1" applyBorder="1"/>
    <xf numFmtId="0" fontId="0" fillId="14" borderId="0" xfId="0" applyFill="1" applyBorder="1"/>
    <xf numFmtId="49" fontId="1" fillId="0" borderId="0" xfId="0" applyNumberFormat="1" applyFont="1"/>
    <xf numFmtId="0" fontId="0" fillId="0" borderId="8" xfId="0" applyFill="1" applyBorder="1"/>
    <xf numFmtId="0" fontId="0" fillId="0" borderId="9" xfId="0" applyFill="1" applyBorder="1"/>
    <xf numFmtId="0" fontId="0" fillId="0" borderId="0" xfId="0" applyFill="1" applyBorder="1"/>
    <xf numFmtId="0" fontId="26" fillId="0" borderId="0" xfId="0" applyFont="1" applyBorder="1"/>
    <xf numFmtId="0" fontId="26" fillId="0" borderId="0" xfId="0" applyFont="1"/>
    <xf numFmtId="0" fontId="0" fillId="18" borderId="0" xfId="0" applyFill="1" applyBorder="1"/>
    <xf numFmtId="0" fontId="13" fillId="0" borderId="0" xfId="0" applyFont="1"/>
    <xf numFmtId="0" fontId="0" fillId="6" borderId="2" xfId="0" applyFill="1" applyBorder="1" applyAlignment="1">
      <alignment horizontal="center"/>
    </xf>
    <xf numFmtId="164" fontId="0" fillId="6" borderId="2" xfId="0" applyNumberFormat="1" applyFill="1" applyBorder="1" applyAlignment="1">
      <alignment horizontal="center"/>
    </xf>
    <xf numFmtId="164" fontId="0" fillId="6" borderId="0" xfId="0" applyNumberFormat="1" applyFill="1" applyAlignment="1">
      <alignment horizontal="center"/>
    </xf>
    <xf numFmtId="164" fontId="0" fillId="6" borderId="0" xfId="0" applyNumberFormat="1" applyFill="1"/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0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3" fillId="0" borderId="0" xfId="0" applyFont="1" applyAlignment="1">
      <alignment vertical="top"/>
    </xf>
    <xf numFmtId="0" fontId="0" fillId="0" borderId="2" xfId="0" applyFont="1" applyBorder="1" applyAlignment="1">
      <alignment horizontal="center" vertical="top" wrapText="1"/>
    </xf>
    <xf numFmtId="0" fontId="0" fillId="14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FF8989"/>
      <color rgb="FFFFFFCD"/>
      <color rgb="FFFFCDCD"/>
      <color rgb="FFF0EAE0"/>
      <color rgb="FFFFC1C1"/>
      <color rgb="FFFFA7A7"/>
      <color rgb="FFF2E2DE"/>
      <color rgb="FFF0E5E0"/>
      <color rgb="FFCDFFCD"/>
      <color rgb="FFF8FB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6125818047714686"/>
          <c:y val="0.20294417955349436"/>
          <c:w val="0.38220325435977881"/>
          <c:h val="0.6509974376328852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Вспомогательная!$A$7:$A$19</c:f>
              <c:strCache>
                <c:ptCount val="13"/>
                <c:pt idx="0">
                  <c:v>1.1. Компонентный анализ.</c:v>
                </c:pt>
                <c:pt idx="1">
                  <c:v>1.2. Переход в надсистему</c:v>
                </c:pt>
                <c:pt idx="2">
                  <c:v>1.3. Выделение взаимосвязей и взаимодействий.</c:v>
                </c:pt>
                <c:pt idx="3">
                  <c:v>1.4. Изменение систем во времени.</c:v>
                </c:pt>
                <c:pt idx="4">
                  <c:v>1.5. Чувствительность к противоречиям.</c:v>
                </c:pt>
                <c:pt idx="5">
                  <c:v>1.6. Идеальное моделирование.</c:v>
                </c:pt>
                <c:pt idx="6">
                  <c:v>2.1. Использование ресурсов.</c:v>
                </c:pt>
                <c:pt idx="7">
                  <c:v>2.2. Использование аналогий.</c:v>
                </c:pt>
                <c:pt idx="8">
                  <c:v>2.3. Гибкость.</c:v>
                </c:pt>
                <c:pt idx="9">
                  <c:v>2.4. Применение приемов разрешения противоречий.</c:v>
                </c:pt>
                <c:pt idx="10">
                  <c:v>3.1. Чувствительность к разрешению противоречий. </c:v>
                </c:pt>
                <c:pt idx="11">
                  <c:v>3.2. Критичность.</c:v>
                </c:pt>
                <c:pt idx="12">
                  <c:v>3.3. Оригинальность.</c:v>
                </c:pt>
              </c:strCache>
            </c:strRef>
          </c:cat>
          <c:val>
            <c:numRef>
              <c:f>оценка!$CN$14:$CZ$14</c:f>
              <c:numCache>
                <c:formatCode>0.000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39-4AE1-B815-34F7D9CD8A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471680"/>
        <c:axId val="99846784"/>
      </c:radarChart>
      <c:catAx>
        <c:axId val="70471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99846784"/>
        <c:crosses val="autoZero"/>
        <c:auto val="1"/>
        <c:lblAlgn val="ctr"/>
        <c:lblOffset val="100"/>
        <c:noMultiLvlLbl val="0"/>
      </c:catAx>
      <c:valAx>
        <c:axId val="998467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04716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 sz="1200" b="1"/>
              <a:t>Уровень изобретательского</a:t>
            </a:r>
            <a:r>
              <a:rPr lang="ru-RU" sz="1200" b="1" baseline="0"/>
              <a:t> мышления</a:t>
            </a:r>
            <a:endParaRPr lang="ru-RU" sz="12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Самооценка!$B$17</c:f>
              <c:strCache>
                <c:ptCount val="1"/>
                <c:pt idx="0">
                  <c:v>Оценка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Самооценка!$A$18:$A$19</c15:sqref>
                  </c15:fullRef>
                </c:ext>
              </c:extLst>
              <c:f>Самооценка!$A$19</c:f>
              <c:strCache>
                <c:ptCount val="1"/>
                <c:pt idx="0">
                  <c:v>Уровень изобретательского мышления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Самооценка!$B$18:$B$19</c15:sqref>
                  </c15:fullRef>
                </c:ext>
              </c:extLst>
              <c:f>Самооценка!$B$19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8B-4F97-963F-BBC1C8675D42}"/>
            </c:ext>
          </c:extLst>
        </c:ser>
        <c:ser>
          <c:idx val="1"/>
          <c:order val="1"/>
          <c:tx>
            <c:strRef>
              <c:f>Самооценка!$C$17</c:f>
              <c:strCache>
                <c:ptCount val="1"/>
                <c:pt idx="0">
                  <c:v>Уровень 1</c:v>
                </c:pt>
              </c:strCache>
            </c:strRef>
          </c:tx>
          <c:spPr>
            <a:pattFill prst="pct80">
              <a:fgClr>
                <a:schemeClr val="accent3">
                  <a:lumMod val="40000"/>
                  <a:lumOff val="60000"/>
                </a:schemeClr>
              </a:fgClr>
              <a:bgClr>
                <a:schemeClr val="bg1"/>
              </a:bgClr>
            </a:patt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Самооценка!$A$18:$A$19</c15:sqref>
                  </c15:fullRef>
                </c:ext>
              </c:extLst>
              <c:f>Самооценка!$A$19</c:f>
              <c:strCache>
                <c:ptCount val="1"/>
                <c:pt idx="0">
                  <c:v>Уровень изобретательского мышления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Самооценка!$C$18:$C$19</c15:sqref>
                  </c15:fullRef>
                </c:ext>
              </c:extLst>
              <c:f>Самооценка!$C$19</c:f>
              <c:numCache>
                <c:formatCode>0.000</c:formatCode>
                <c:ptCount val="1"/>
                <c:pt idx="0">
                  <c:v>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8B-4F97-963F-BBC1C8675D42}"/>
            </c:ext>
          </c:extLst>
        </c:ser>
        <c:ser>
          <c:idx val="2"/>
          <c:order val="2"/>
          <c:tx>
            <c:strRef>
              <c:f>Самооценка!$D$17</c:f>
              <c:strCache>
                <c:ptCount val="1"/>
                <c:pt idx="0">
                  <c:v>Уровень 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dLbl>
              <c:idx val="0"/>
              <c:showLegendKey val="0"/>
              <c:showVal val="1"/>
              <c:showCatName val="0"/>
              <c:showSerName val="1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E6C-4629-A800-D6BE07C60DC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Самооценка!$A$18:$A$19</c15:sqref>
                  </c15:fullRef>
                </c:ext>
              </c:extLst>
              <c:f>Самооценка!$A$19</c:f>
              <c:strCache>
                <c:ptCount val="1"/>
                <c:pt idx="0">
                  <c:v>Уровень изобретательского мышления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Самооценка!$D$18:$D$19</c15:sqref>
                  </c15:fullRef>
                </c:ext>
              </c:extLst>
              <c:f>Самооценка!$D$19</c:f>
              <c:numCache>
                <c:formatCode>0.000</c:formatCode>
                <c:ptCount val="1"/>
                <c:pt idx="0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8B-4F97-963F-BBC1C8675D42}"/>
            </c:ext>
          </c:extLst>
        </c:ser>
        <c:ser>
          <c:idx val="3"/>
          <c:order val="3"/>
          <c:tx>
            <c:strRef>
              <c:f>Самооценка!$E$17</c:f>
              <c:strCache>
                <c:ptCount val="1"/>
                <c:pt idx="0">
                  <c:v>Уровень 3</c:v>
                </c:pt>
              </c:strCache>
            </c:strRef>
          </c:tx>
          <c:spPr>
            <a:solidFill>
              <a:schemeClr val="accent3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Самооценка!$A$18:$A$19</c15:sqref>
                  </c15:fullRef>
                </c:ext>
              </c:extLst>
              <c:f>Самооценка!$A$19</c:f>
              <c:strCache>
                <c:ptCount val="1"/>
                <c:pt idx="0">
                  <c:v>Уровень изобретательского мышления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Самооценка!$E$18:$E$19</c15:sqref>
                  </c15:fullRef>
                </c:ext>
              </c:extLst>
              <c:f>Самооценка!$E$19</c:f>
              <c:numCache>
                <c:formatCode>0.000</c:formatCode>
                <c:ptCount val="1"/>
                <c:pt idx="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8B-4F97-963F-BBC1C8675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5572608"/>
        <c:axId val="165574144"/>
      </c:barChart>
      <c:catAx>
        <c:axId val="165572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5574144"/>
        <c:crosses val="autoZero"/>
        <c:auto val="1"/>
        <c:lblAlgn val="ctr"/>
        <c:lblOffset val="100"/>
        <c:noMultiLvlLbl val="0"/>
      </c:catAx>
      <c:valAx>
        <c:axId val="165574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65572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131377310241276"/>
          <c:y val="6.0641839830880021E-2"/>
          <c:w val="0.85403276277905404"/>
          <c:h val="0.834613164097599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E093-43ED-82C5-FFFFFE2AE1E2}"/>
              </c:ext>
            </c:extLst>
          </c:dPt>
          <c:dPt>
            <c:idx val="1"/>
            <c:invertIfNegative val="0"/>
            <c:bubble3D val="0"/>
            <c:spPr>
              <a:solidFill>
                <a:srgbClr val="FFCDCD">
                  <a:alpha val="50196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E093-43ED-82C5-FFFFFE2AE1E2}"/>
              </c:ext>
            </c:extLst>
          </c:dPt>
          <c:dPt>
            <c:idx val="2"/>
            <c:invertIfNegative val="0"/>
            <c:bubble3D val="0"/>
            <c:spPr>
              <a:pattFill prst="pct60">
                <a:fgClr>
                  <a:srgbClr val="92D050"/>
                </a:fgClr>
                <a:bgClr>
                  <a:schemeClr val="bg1"/>
                </a:bgClr>
              </a:patt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4411-4E1A-AAB4-FD9B8E772167}"/>
              </c:ext>
            </c:extLst>
          </c:dPt>
          <c:dPt>
            <c:idx val="3"/>
            <c:invertIfNegative val="0"/>
            <c:bubble3D val="0"/>
            <c:spPr>
              <a:solidFill>
                <a:srgbClr val="FFCDCD">
                  <a:alpha val="50196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E093-43ED-82C5-FFFFFE2AE1E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4411-4E1A-AAB4-FD9B8E772167}"/>
              </c:ext>
            </c:extLst>
          </c:dPt>
          <c:dPt>
            <c:idx val="5"/>
            <c:invertIfNegative val="0"/>
            <c:bubble3D val="0"/>
            <c:spPr>
              <a:solidFill>
                <a:srgbClr val="FFCDCD">
                  <a:alpha val="50196"/>
                </a:srgb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093-43ED-82C5-FFFFFE2AE1E2}"/>
              </c:ext>
            </c:extLst>
          </c:dPt>
          <c:dLbls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E093-43ED-82C5-FFFFFE2AE1E2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E093-43ED-82C5-FFFFFE2AE1E2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093-43ED-82C5-FFFFFE2AE1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Вспомогательная!$M$8:$S$8</c:f>
              <c:numCache>
                <c:formatCode>0.000</c:formatCode>
                <c:ptCount val="7"/>
                <c:pt idx="0">
                  <c:v>0</c:v>
                </c:pt>
                <c:pt idx="1">
                  <c:v>1.2</c:v>
                </c:pt>
                <c:pt idx="2">
                  <c:v>0</c:v>
                </c:pt>
                <c:pt idx="3">
                  <c:v>3.04</c:v>
                </c:pt>
                <c:pt idx="4">
                  <c:v>0</c:v>
                </c:pt>
                <c:pt idx="5">
                  <c:v>4.2749999999999995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93-43ED-82C5-FFFFFE2AE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45"/>
        <c:axId val="209496320"/>
        <c:axId val="209502208"/>
      </c:barChart>
      <c:catAx>
        <c:axId val="209496320"/>
        <c:scaling>
          <c:orientation val="minMax"/>
        </c:scaling>
        <c:delete val="1"/>
        <c:axPos val="b"/>
        <c:majorTickMark val="none"/>
        <c:minorTickMark val="none"/>
        <c:tickLblPos val="nextTo"/>
        <c:crossAx val="209502208"/>
        <c:crosses val="autoZero"/>
        <c:auto val="1"/>
        <c:lblAlgn val="ctr"/>
        <c:lblOffset val="100"/>
        <c:noMultiLvlLbl val="0"/>
      </c:catAx>
      <c:valAx>
        <c:axId val="20950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09496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Бизнес</a:t>
            </a:r>
          </a:p>
        </c:rich>
      </c:tx>
      <c:layout>
        <c:manualLayout>
          <c:xMode val="edge"/>
          <c:yMode val="edge"/>
          <c:x val="0.6203753186783918"/>
          <c:y val="4.3715846994535519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6932134128232171"/>
          <c:y val="0.22140026819723899"/>
          <c:w val="0.38220325435977881"/>
          <c:h val="0.6509974376328852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Вспомогательная!$A$7:$A$19</c:f>
              <c:strCache>
                <c:ptCount val="13"/>
                <c:pt idx="0">
                  <c:v>1.1. Компонентный анализ.</c:v>
                </c:pt>
                <c:pt idx="1">
                  <c:v>1.2. Переход в надсистему</c:v>
                </c:pt>
                <c:pt idx="2">
                  <c:v>1.3. Выделение взаимосвязей и взаимодействий.</c:v>
                </c:pt>
                <c:pt idx="3">
                  <c:v>1.4. Изменение систем во времени.</c:v>
                </c:pt>
                <c:pt idx="4">
                  <c:v>1.5. Чувствительность к противоречиям.</c:v>
                </c:pt>
                <c:pt idx="5">
                  <c:v>1.6. Идеальное моделирование.</c:v>
                </c:pt>
                <c:pt idx="6">
                  <c:v>2.1. Использование ресурсов.</c:v>
                </c:pt>
                <c:pt idx="7">
                  <c:v>2.2. Использование аналогий.</c:v>
                </c:pt>
                <c:pt idx="8">
                  <c:v>2.3. Гибкость.</c:v>
                </c:pt>
                <c:pt idx="9">
                  <c:v>2.4. Применение приемов разрешения противоречий.</c:v>
                </c:pt>
                <c:pt idx="10">
                  <c:v>3.1. Чувствительность к разрешению противоречий. </c:v>
                </c:pt>
                <c:pt idx="11">
                  <c:v>3.2. Критичность.</c:v>
                </c:pt>
                <c:pt idx="12">
                  <c:v>3.3. Оригинальность.</c:v>
                </c:pt>
              </c:strCache>
            </c:strRef>
          </c:cat>
          <c:val>
            <c:numRef>
              <c:f>оценка!$CN$14:$CZ$14</c:f>
              <c:numCache>
                <c:formatCode>0.000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DF-43DF-9433-95162871F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4896768"/>
        <c:axId val="235786240"/>
      </c:radarChart>
      <c:catAx>
        <c:axId val="234896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5786240"/>
        <c:crosses val="autoZero"/>
        <c:auto val="1"/>
        <c:lblAlgn val="ctr"/>
        <c:lblOffset val="100"/>
        <c:noMultiLvlLbl val="0"/>
      </c:catAx>
      <c:valAx>
        <c:axId val="23578624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34896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Оценки</a:t>
            </a:r>
            <a:r>
              <a:rPr lang="ru-RU" baseline="0"/>
              <a:t> по инструментам</a:t>
            </a:r>
            <a:endParaRPr lang="ru-RU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оценка!$E$28:$E$109</c:f>
              <c:numCache>
                <c:formatCode>General</c:formatCode>
                <c:ptCount val="8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9C-4A2A-8CCB-F9A8EFAB8C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83826048"/>
        <c:axId val="283827584"/>
      </c:barChart>
      <c:catAx>
        <c:axId val="2838260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3827584"/>
        <c:crosses val="autoZero"/>
        <c:auto val="1"/>
        <c:lblAlgn val="ctr"/>
        <c:lblOffset val="100"/>
        <c:noMultiLvlLbl val="0"/>
      </c:catAx>
      <c:valAx>
        <c:axId val="28382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83826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Среднее</a:t>
            </a:r>
            <a:r>
              <a:rPr lang="ru-RU" baseline="0"/>
              <a:t> значение по группам</a:t>
            </a:r>
            <a:endParaRPr lang="ru-R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оценка!$C$4:$C$9</c:f>
              <c:strCache>
                <c:ptCount val="6"/>
                <c:pt idx="0">
                  <c:v>только изобретательские задачи</c:v>
                </c:pt>
                <c:pt idx="1">
                  <c:v>только анализ систем</c:v>
                </c:pt>
                <c:pt idx="2">
                  <c:v>прогноз, эволюция и пр.</c:v>
                </c:pt>
                <c:pt idx="3">
                  <c:v>задачи и анализ</c:v>
                </c:pt>
                <c:pt idx="4">
                  <c:v>прогноз и анализ</c:v>
                </c:pt>
                <c:pt idx="5">
                  <c:v>задачи, анализ и прогноз</c:v>
                </c:pt>
              </c:strCache>
            </c:strRef>
          </c:cat>
          <c:val>
            <c:numRef>
              <c:f>оценка!$G$4:$G$9</c:f>
              <c:numCache>
                <c:formatCode>0.00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F7-47FD-9ABA-9AA92A96D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98267776"/>
        <c:axId val="301879296"/>
      </c:barChart>
      <c:catAx>
        <c:axId val="29826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1879296"/>
        <c:crosses val="autoZero"/>
        <c:auto val="1"/>
        <c:lblAlgn val="ctr"/>
        <c:lblOffset val="100"/>
        <c:noMultiLvlLbl val="0"/>
      </c:catAx>
      <c:valAx>
        <c:axId val="301879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9826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9525</xdr:colOff>
      <xdr:row>0</xdr:row>
      <xdr:rowOff>130175</xdr:rowOff>
    </xdr:from>
    <xdr:to>
      <xdr:col>15</xdr:col>
      <xdr:colOff>434975</xdr:colOff>
      <xdr:row>9</xdr:row>
      <xdr:rowOff>172474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4325" y="130175"/>
          <a:ext cx="1644650" cy="16710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171450</xdr:colOff>
      <xdr:row>14</xdr:row>
      <xdr:rowOff>76200</xdr:rowOff>
    </xdr:from>
    <xdr:to>
      <xdr:col>19</xdr:col>
      <xdr:colOff>330200</xdr:colOff>
      <xdr:row>26</xdr:row>
      <xdr:rowOff>89864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9BE93BA9-ADBC-4B36-9DD4-4B3F0107C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05850" y="2609850"/>
          <a:ext cx="3206750" cy="21853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164402</xdr:colOff>
      <xdr:row>1</xdr:row>
      <xdr:rowOff>149554</xdr:rowOff>
    </xdr:from>
    <xdr:to>
      <xdr:col>11</xdr:col>
      <xdr:colOff>1020536</xdr:colOff>
      <xdr:row>18</xdr:row>
      <xdr:rowOff>81643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4289634</xdr:colOff>
      <xdr:row>2</xdr:row>
      <xdr:rowOff>59757</xdr:rowOff>
    </xdr:from>
    <xdr:to>
      <xdr:col>7</xdr:col>
      <xdr:colOff>200934</xdr:colOff>
      <xdr:row>12</xdr:row>
      <xdr:rowOff>292100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197303</xdr:colOff>
      <xdr:row>2</xdr:row>
      <xdr:rowOff>67128</xdr:rowOff>
    </xdr:from>
    <xdr:to>
      <xdr:col>1</xdr:col>
      <xdr:colOff>4231821</xdr:colOff>
      <xdr:row>12</xdr:row>
      <xdr:rowOff>40822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1</xdr:col>
      <xdr:colOff>503464</xdr:colOff>
      <xdr:row>11</xdr:row>
      <xdr:rowOff>272143</xdr:rowOff>
    </xdr:from>
    <xdr:ext cx="683200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3510643" y="2517322"/>
          <a:ext cx="6832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ОЦЕНКА</a:t>
          </a:r>
        </a:p>
      </xdr:txBody>
    </xdr:sp>
    <xdr:clientData/>
  </xdr:oneCellAnchor>
  <xdr:oneCellAnchor>
    <xdr:from>
      <xdr:col>1</xdr:col>
      <xdr:colOff>1211036</xdr:colOff>
      <xdr:row>11</xdr:row>
      <xdr:rowOff>272142</xdr:rowOff>
    </xdr:from>
    <xdr:ext cx="899285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4218215" y="2517321"/>
          <a:ext cx="899285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1-й уровень</a:t>
          </a:r>
        </a:p>
      </xdr:txBody>
    </xdr:sp>
    <xdr:clientData/>
  </xdr:oneCellAnchor>
  <xdr:oneCellAnchor>
    <xdr:from>
      <xdr:col>1</xdr:col>
      <xdr:colOff>2163535</xdr:colOff>
      <xdr:row>11</xdr:row>
      <xdr:rowOff>285749</xdr:rowOff>
    </xdr:from>
    <xdr:ext cx="899285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5170714" y="2530928"/>
          <a:ext cx="899285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2-й уровень</a:t>
          </a:r>
        </a:p>
      </xdr:txBody>
    </xdr:sp>
    <xdr:clientData/>
  </xdr:oneCellAnchor>
  <xdr:oneCellAnchor>
    <xdr:from>
      <xdr:col>1</xdr:col>
      <xdr:colOff>3238499</xdr:colOff>
      <xdr:row>11</xdr:row>
      <xdr:rowOff>299358</xdr:rowOff>
    </xdr:from>
    <xdr:ext cx="899285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6245678" y="2544537"/>
          <a:ext cx="899285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3-й уровень</a:t>
          </a:r>
        </a:p>
      </xdr:txBody>
    </xdr:sp>
    <xdr:clientData/>
  </xdr:oneCellAnchor>
  <xdr:oneCellAnchor>
    <xdr:from>
      <xdr:col>1</xdr:col>
      <xdr:colOff>1071789</xdr:colOff>
      <xdr:row>2</xdr:row>
      <xdr:rowOff>13607</xdr:rowOff>
    </xdr:from>
    <xdr:ext cx="1993879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4078968" y="394607"/>
          <a:ext cx="19938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 b="1">
              <a:solidFill>
                <a:srgbClr val="0070C0"/>
              </a:solidFill>
            </a:rPr>
            <a:t>Усвоение инструментов ТРИЗ</a:t>
          </a:r>
        </a:p>
      </xdr:txBody>
    </xdr:sp>
    <xdr:clientData/>
  </xdr:oneCellAnchor>
  <xdr:oneCellAnchor>
    <xdr:from>
      <xdr:col>1</xdr:col>
      <xdr:colOff>503464</xdr:colOff>
      <xdr:row>11</xdr:row>
      <xdr:rowOff>272143</xdr:rowOff>
    </xdr:from>
    <xdr:ext cx="683200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3658144" y="2420983"/>
          <a:ext cx="6832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/>
            <a:t>ОЦЕНКА</a:t>
          </a:r>
        </a:p>
      </xdr:txBody>
    </xdr:sp>
    <xdr:clientData/>
  </xdr:oneCellAnchor>
  <xdr:oneCellAnchor>
    <xdr:from>
      <xdr:col>1</xdr:col>
      <xdr:colOff>1211036</xdr:colOff>
      <xdr:row>11</xdr:row>
      <xdr:rowOff>272142</xdr:rowOff>
    </xdr:from>
    <xdr:ext cx="899285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4365716" y="2420982"/>
          <a:ext cx="899285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1-й уровень</a:t>
          </a:r>
        </a:p>
      </xdr:txBody>
    </xdr:sp>
    <xdr:clientData/>
  </xdr:oneCellAnchor>
  <xdr:oneCellAnchor>
    <xdr:from>
      <xdr:col>1</xdr:col>
      <xdr:colOff>2163535</xdr:colOff>
      <xdr:row>11</xdr:row>
      <xdr:rowOff>285749</xdr:rowOff>
    </xdr:from>
    <xdr:ext cx="899285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5318215" y="2434589"/>
          <a:ext cx="899285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2-й уровень</a:t>
          </a:r>
        </a:p>
      </xdr:txBody>
    </xdr:sp>
    <xdr:clientData/>
  </xdr:oneCellAnchor>
  <xdr:oneCellAnchor>
    <xdr:from>
      <xdr:col>1</xdr:col>
      <xdr:colOff>3238499</xdr:colOff>
      <xdr:row>11</xdr:row>
      <xdr:rowOff>299358</xdr:rowOff>
    </xdr:from>
    <xdr:ext cx="899285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6393179" y="2448198"/>
          <a:ext cx="899285" cy="264560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3-й уровень</a:t>
          </a:r>
        </a:p>
      </xdr:txBody>
    </xdr:sp>
    <xdr:clientData/>
  </xdr:oneCellAnchor>
  <xdr:oneCellAnchor>
    <xdr:from>
      <xdr:col>1</xdr:col>
      <xdr:colOff>1071789</xdr:colOff>
      <xdr:row>2</xdr:row>
      <xdr:rowOff>13607</xdr:rowOff>
    </xdr:from>
    <xdr:ext cx="1993879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4226469" y="394607"/>
          <a:ext cx="199387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1100" b="1">
              <a:solidFill>
                <a:srgbClr val="0070C0"/>
              </a:solidFill>
            </a:rPr>
            <a:t>Усвоение инструментов ТРИЗ</a:t>
          </a:r>
        </a:p>
      </xdr:txBody>
    </xdr:sp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0.01353</cdr:x>
      <cdr:y>0.01673</cdr:y>
    </cdr:from>
    <cdr:to>
      <cdr:x>0.84492</cdr:x>
      <cdr:y>0.10901</cdr:y>
    </cdr:to>
    <cdr:sp macro="" textlink="">
      <cdr:nvSpPr>
        <cdr:cNvPr id="3" name="TextBox 4">
          <a:extLst xmlns:a="http://schemas.openxmlformats.org/drawingml/2006/main">
            <a:ext uri="{FF2B5EF4-FFF2-40B4-BE49-F238E27FC236}">
              <a16:creationId xmlns:a16="http://schemas.microsoft.com/office/drawing/2014/main" id="{6DFF0855-F873-4B8F-BE9C-3260BF65C94E}"/>
            </a:ext>
          </a:extLst>
        </cdr:cNvPr>
        <cdr:cNvSpPr txBox="1"/>
      </cdr:nvSpPr>
      <cdr:spPr>
        <a:xfrm xmlns:a="http://schemas.openxmlformats.org/drawingml/2006/main">
          <a:off x="50800" y="50800"/>
          <a:ext cx="3121432" cy="280205"/>
        </a:xfrm>
        <a:prstGeom xmlns:a="http://schemas.openxmlformats.org/drawingml/2006/main" prst="rect">
          <a:avLst/>
        </a:prstGeom>
        <a:noFill xmlns:a="http://schemas.openxmlformats.org/drawingml/2006/main"/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wrap="none" rtlCol="0" anchor="t">
          <a:sp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200" b="1">
              <a:solidFill>
                <a:schemeClr val="tx1"/>
              </a:solidFill>
            </a:rPr>
            <a:t>Компоненты изобретательского мышления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0.26418</cdr:x>
      <cdr:y>0.10219</cdr:y>
    </cdr:from>
    <cdr:to>
      <cdr:x>0.491</cdr:x>
      <cdr:y>0.49911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28310E91-9DED-4119-9929-EF19E95028AA}"/>
            </a:ext>
          </a:extLst>
        </cdr:cNvPr>
        <cdr:cNvSpPr txBox="1"/>
      </cdr:nvSpPr>
      <cdr:spPr>
        <a:xfrm xmlns:a="http://schemas.openxmlformats.org/drawingml/2006/main">
          <a:off x="1064986" y="235404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120196</xdr:colOff>
      <xdr:row>0</xdr:row>
      <xdr:rowOff>0</xdr:rowOff>
    </xdr:from>
    <xdr:to>
      <xdr:col>89</xdr:col>
      <xdr:colOff>118834</xdr:colOff>
      <xdr:row>12</xdr:row>
      <xdr:rowOff>139700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37</xdr:col>
      <xdr:colOff>37646</xdr:colOff>
      <xdr:row>0</xdr:row>
      <xdr:rowOff>0</xdr:rowOff>
    </xdr:from>
    <xdr:to>
      <xdr:col>59</xdr:col>
      <xdr:colOff>80737</xdr:colOff>
      <xdr:row>13</xdr:row>
      <xdr:rowOff>147865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90</xdr:col>
      <xdr:colOff>158863</xdr:colOff>
      <xdr:row>0</xdr:row>
      <xdr:rowOff>0</xdr:rowOff>
    </xdr:from>
    <xdr:to>
      <xdr:col>107</xdr:col>
      <xdr:colOff>207736</xdr:colOff>
      <xdr:row>10</xdr:row>
      <xdr:rowOff>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39"/>
  <sheetViews>
    <sheetView workbookViewId="0">
      <selection activeCell="U20" sqref="U20"/>
    </sheetView>
  </sheetViews>
  <sheetFormatPr defaultRowHeight="14.5" x14ac:dyDescent="0.35"/>
  <sheetData>
    <row r="2" spans="2:2" x14ac:dyDescent="0.35">
      <c r="B2" s="126" t="s">
        <v>222</v>
      </c>
    </row>
    <row r="3" spans="2:2" x14ac:dyDescent="0.35">
      <c r="B3" s="73" t="s">
        <v>223</v>
      </c>
    </row>
    <row r="4" spans="2:2" x14ac:dyDescent="0.35">
      <c r="B4" s="73"/>
    </row>
    <row r="5" spans="2:2" x14ac:dyDescent="0.35">
      <c r="B5" s="73" t="s">
        <v>224</v>
      </c>
    </row>
    <row r="6" spans="2:2" x14ac:dyDescent="0.35">
      <c r="B6" s="73" t="s">
        <v>225</v>
      </c>
    </row>
    <row r="7" spans="2:2" x14ac:dyDescent="0.35">
      <c r="B7" s="73" t="s">
        <v>226</v>
      </c>
    </row>
    <row r="8" spans="2:2" x14ac:dyDescent="0.35">
      <c r="B8" s="73" t="s">
        <v>227</v>
      </c>
    </row>
    <row r="9" spans="2:2" x14ac:dyDescent="0.35">
      <c r="B9" s="73"/>
    </row>
    <row r="10" spans="2:2" x14ac:dyDescent="0.35">
      <c r="B10" s="73" t="s">
        <v>228</v>
      </c>
    </row>
    <row r="11" spans="2:2" x14ac:dyDescent="0.35">
      <c r="B11" s="73" t="s">
        <v>247</v>
      </c>
    </row>
    <row r="12" spans="2:2" x14ac:dyDescent="0.35">
      <c r="B12" s="73" t="s">
        <v>229</v>
      </c>
    </row>
    <row r="13" spans="2:2" x14ac:dyDescent="0.35">
      <c r="B13" s="73" t="s">
        <v>230</v>
      </c>
    </row>
    <row r="14" spans="2:2" x14ac:dyDescent="0.35">
      <c r="B14" s="73" t="s">
        <v>231</v>
      </c>
    </row>
    <row r="16" spans="2:2" x14ac:dyDescent="0.35">
      <c r="B16" t="s">
        <v>232</v>
      </c>
    </row>
    <row r="17" spans="2:2" x14ac:dyDescent="0.35">
      <c r="B17" s="73" t="s">
        <v>233</v>
      </c>
    </row>
    <row r="18" spans="2:2" x14ac:dyDescent="0.35">
      <c r="B18" s="73"/>
    </row>
    <row r="19" spans="2:2" x14ac:dyDescent="0.35">
      <c r="B19" s="73" t="s">
        <v>234</v>
      </c>
    </row>
    <row r="20" spans="2:2" x14ac:dyDescent="0.35">
      <c r="B20" s="73" t="s">
        <v>235</v>
      </c>
    </row>
    <row r="21" spans="2:2" x14ac:dyDescent="0.35">
      <c r="B21" s="73" t="s">
        <v>236</v>
      </c>
    </row>
    <row r="22" spans="2:2" x14ac:dyDescent="0.35">
      <c r="B22" s="73" t="s">
        <v>237</v>
      </c>
    </row>
    <row r="23" spans="2:2" x14ac:dyDescent="0.35">
      <c r="B23" s="73" t="s">
        <v>238</v>
      </c>
    </row>
    <row r="24" spans="2:2" x14ac:dyDescent="0.35">
      <c r="B24" s="73" t="s">
        <v>239</v>
      </c>
    </row>
    <row r="26" spans="2:2" x14ac:dyDescent="0.35">
      <c r="B26" s="73" t="s">
        <v>240</v>
      </c>
    </row>
    <row r="27" spans="2:2" x14ac:dyDescent="0.35">
      <c r="B27" t="s">
        <v>130</v>
      </c>
    </row>
    <row r="28" spans="2:2" x14ac:dyDescent="0.35">
      <c r="B28" t="s">
        <v>131</v>
      </c>
    </row>
    <row r="29" spans="2:2" x14ac:dyDescent="0.35">
      <c r="B29" t="s">
        <v>132</v>
      </c>
    </row>
    <row r="31" spans="2:2" x14ac:dyDescent="0.35">
      <c r="B31" t="s">
        <v>241</v>
      </c>
    </row>
    <row r="32" spans="2:2" x14ac:dyDescent="0.35">
      <c r="B32" t="s">
        <v>242</v>
      </c>
    </row>
    <row r="33" spans="2:2" x14ac:dyDescent="0.35">
      <c r="B33" t="s">
        <v>248</v>
      </c>
    </row>
    <row r="35" spans="2:2" x14ac:dyDescent="0.35">
      <c r="B35" t="s">
        <v>243</v>
      </c>
    </row>
    <row r="36" spans="2:2" x14ac:dyDescent="0.35">
      <c r="B36" t="s">
        <v>244</v>
      </c>
    </row>
    <row r="37" spans="2:2" x14ac:dyDescent="0.35">
      <c r="B37" t="s">
        <v>245</v>
      </c>
    </row>
    <row r="39" spans="2:2" x14ac:dyDescent="0.35">
      <c r="B39" t="s">
        <v>246</v>
      </c>
    </row>
  </sheetData>
  <sheetProtection algorithmName="SHA-512" hashValue="Pb/aQ1r1GEAXIzy1j9Z7iQGzHuC9e9wN+HRRAw+zE2K2uf9r4bvTW/Q3C+w9hSwxEHN93mI8KOHPYC0cUkPAHw==" saltValue="cC6z1kFrlIa2Ye696vgfpA==" spinCount="100000" sheet="1" objects="1" scenario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17"/>
  <sheetViews>
    <sheetView tabSelected="1" zoomScale="80" zoomScaleNormal="80" workbookViewId="0">
      <pane ySplit="21" topLeftCell="A22" activePane="bottomLeft" state="frozen"/>
      <selection pane="bottomLeft" activeCell="B30" sqref="B30"/>
    </sheetView>
  </sheetViews>
  <sheetFormatPr defaultRowHeight="14.5" x14ac:dyDescent="0.35"/>
  <cols>
    <col min="1" max="1" width="42.90625" customWidth="1"/>
    <col min="2" max="2" width="65" customWidth="1"/>
    <col min="3" max="3" width="13.90625" customWidth="1"/>
    <col min="4" max="6" width="9.54296875" bestFit="1" customWidth="1"/>
    <col min="7" max="7" width="6.54296875" style="33" bestFit="1" customWidth="1"/>
    <col min="9" max="9" width="15.36328125" customWidth="1"/>
    <col min="10" max="11" width="11.6328125" customWidth="1"/>
    <col min="12" max="12" width="19.08984375" bestFit="1" customWidth="1"/>
    <col min="13" max="13" width="19.08984375" customWidth="1"/>
    <col min="14" max="14" width="10.36328125" bestFit="1" customWidth="1"/>
    <col min="15" max="15" width="10.453125" customWidth="1"/>
    <col min="16" max="16" width="51.08984375" customWidth="1"/>
    <col min="20" max="20" width="11.6328125" customWidth="1"/>
  </cols>
  <sheetData>
    <row r="1" spans="1:18" ht="15.5" x14ac:dyDescent="0.35">
      <c r="A1" s="40" t="s">
        <v>148</v>
      </c>
      <c r="C1" s="48" t="s">
        <v>204</v>
      </c>
    </row>
    <row r="2" spans="1:18" x14ac:dyDescent="0.35">
      <c r="A2" s="35" t="s">
        <v>182</v>
      </c>
      <c r="B2" s="36" t="s">
        <v>206</v>
      </c>
    </row>
    <row r="3" spans="1:18" ht="14.4" customHeight="1" x14ac:dyDescent="0.35">
      <c r="A3" s="92" t="s">
        <v>107</v>
      </c>
      <c r="C3" s="37"/>
    </row>
    <row r="4" spans="1:18" ht="15.5" x14ac:dyDescent="0.35">
      <c r="A4" s="142" t="s">
        <v>262</v>
      </c>
      <c r="B4" s="141"/>
    </row>
    <row r="5" spans="1:18" ht="15.5" x14ac:dyDescent="0.35">
      <c r="A5" s="142" t="s">
        <v>263</v>
      </c>
      <c r="B5" s="141"/>
    </row>
    <row r="6" spans="1:18" ht="15.5" x14ac:dyDescent="0.35">
      <c r="A6" s="142" t="s">
        <v>264</v>
      </c>
      <c r="B6" s="141"/>
      <c r="R6" s="10"/>
    </row>
    <row r="7" spans="1:18" ht="15.5" x14ac:dyDescent="0.35">
      <c r="A7" s="140" t="s">
        <v>265</v>
      </c>
      <c r="B7" s="141"/>
      <c r="R7" s="10"/>
    </row>
    <row r="8" spans="1:18" ht="15.5" x14ac:dyDescent="0.35">
      <c r="A8" s="140" t="s">
        <v>266</v>
      </c>
      <c r="B8" s="141"/>
    </row>
    <row r="9" spans="1:18" ht="15.5" x14ac:dyDescent="0.35">
      <c r="A9" s="140" t="s">
        <v>267</v>
      </c>
      <c r="B9" s="141"/>
    </row>
    <row r="10" spans="1:18" ht="15.5" x14ac:dyDescent="0.35">
      <c r="A10" s="140" t="s">
        <v>268</v>
      </c>
      <c r="B10" s="141"/>
    </row>
    <row r="11" spans="1:18" ht="15.5" x14ac:dyDescent="0.35">
      <c r="A11" s="133" t="s">
        <v>185</v>
      </c>
    </row>
    <row r="12" spans="1:18" ht="16.25" customHeight="1" x14ac:dyDescent="0.35"/>
    <row r="13" spans="1:18" ht="23.5" x14ac:dyDescent="0.55000000000000004">
      <c r="A13" s="91" t="s">
        <v>269</v>
      </c>
    </row>
    <row r="14" spans="1:18" ht="23.15" customHeight="1" x14ac:dyDescent="0.35">
      <c r="A14" s="44" t="s">
        <v>140</v>
      </c>
      <c r="B14" s="45" t="s">
        <v>139</v>
      </c>
      <c r="N14" s="29"/>
    </row>
    <row r="15" spans="1:18" x14ac:dyDescent="0.35">
      <c r="A15" s="98">
        <v>44562</v>
      </c>
      <c r="B15" s="99" t="s">
        <v>138</v>
      </c>
      <c r="N15" s="29"/>
    </row>
    <row r="16" spans="1:18" ht="15.5" x14ac:dyDescent="0.35">
      <c r="A16" s="40" t="str">
        <f ca="1">CONCATENATE(Вспомогательная!A21,Самооценка!A3,Вспомогательная!C21,Вспомогательная!E21,Вспомогательная!F21,Вспомогательная!G21)</f>
        <v xml:space="preserve">Ваши знания по ТРИЗ по специализации "Техника" соответствуют   уровню </v>
      </c>
      <c r="D16" s="48"/>
      <c r="N16" s="29"/>
    </row>
    <row r="17" spans="1:9" x14ac:dyDescent="0.35">
      <c r="A17" s="41" t="s">
        <v>147</v>
      </c>
      <c r="B17" s="1" t="s">
        <v>112</v>
      </c>
      <c r="C17" s="1" t="s">
        <v>213</v>
      </c>
      <c r="D17" s="1" t="s">
        <v>214</v>
      </c>
      <c r="E17" s="1" t="s">
        <v>215</v>
      </c>
      <c r="F17" s="33"/>
    </row>
    <row r="18" spans="1:9" x14ac:dyDescent="0.35">
      <c r="A18" s="66" t="s">
        <v>172</v>
      </c>
      <c r="B18" s="67">
        <f>оценка!E18/оценка!L17</f>
        <v>0</v>
      </c>
      <c r="C18" s="49">
        <f>LOOKUP(A3,Вспомогательная!$G$7:$G$11,Вспомогательная!$H$14:$H$18)</f>
        <v>1.2</v>
      </c>
      <c r="D18" s="49">
        <f>LOOKUP(A3,Вспомогательная!$G$14:$G$18,Вспомогательная!$I$14:$I$18)</f>
        <v>3.04</v>
      </c>
      <c r="E18" s="100">
        <f>LOOKUP(A3,Вспомогательная!$G$14:$G$18,Вспомогательная!$J$14:$J$18)</f>
        <v>4.2749999999999995</v>
      </c>
      <c r="F18" s="138" t="s">
        <v>212</v>
      </c>
    </row>
    <row r="19" spans="1:9" x14ac:dyDescent="0.35">
      <c r="A19" s="66" t="s">
        <v>173</v>
      </c>
      <c r="B19" s="67">
        <f ca="1">AVERAGE(оценка!AA4:AA6)</f>
        <v>0</v>
      </c>
      <c r="C19" s="49">
        <f>LOOKUP(A3,Вспомогательная!$G$7:$G$11,Вспомогательная!$H$7:$H$11)</f>
        <v>1.25</v>
      </c>
      <c r="D19" s="49">
        <f>LOOKUP(A3,Вспомогательная!$G$7:$G$11,Вспомогательная!$I$7:$I$11)</f>
        <v>2.2999999999999998</v>
      </c>
      <c r="E19" s="100">
        <f>LOOKUP(A3,Вспомогательная!$G$7:$G$11,Вспомогательная!$J$7:$J$11)</f>
        <v>3</v>
      </c>
      <c r="F19" s="139"/>
    </row>
    <row r="20" spans="1:9" x14ac:dyDescent="0.35">
      <c r="A20" s="97"/>
      <c r="B20" s="107" t="s">
        <v>219</v>
      </c>
      <c r="C20" s="101">
        <f>LOOKUP(A3,Вспомогательная!C44:D48)</f>
        <v>0</v>
      </c>
      <c r="D20" s="101">
        <f>LOOKUP(A3,Вспомогательная!C50:D54)</f>
        <v>0</v>
      </c>
      <c r="E20" s="101">
        <f>LOOKUP(A3,Вспомогательная!C56:D60)</f>
        <v>0</v>
      </c>
    </row>
    <row r="21" spans="1:9" ht="12" customHeight="1" x14ac:dyDescent="0.35">
      <c r="C21" s="105" t="s">
        <v>217</v>
      </c>
      <c r="D21" s="106"/>
      <c r="E21" s="106"/>
      <c r="F21" s="33"/>
      <c r="G21"/>
    </row>
    <row r="22" spans="1:9" x14ac:dyDescent="0.35">
      <c r="A22" s="44" t="s">
        <v>181</v>
      </c>
      <c r="B22" s="44" t="s">
        <v>183</v>
      </c>
      <c r="C22" s="33"/>
      <c r="G22"/>
    </row>
    <row r="23" spans="1:9" x14ac:dyDescent="0.35">
      <c r="A23" s="65" t="str">
        <f>оценка!C21</f>
        <v>Альтшуллер Генрих Саулович</v>
      </c>
      <c r="B23" s="4" t="s">
        <v>103</v>
      </c>
      <c r="C23" s="33"/>
      <c r="E23" s="83"/>
      <c r="G23"/>
    </row>
    <row r="24" spans="1:9" x14ac:dyDescent="0.35">
      <c r="A24" s="65" t="str">
        <f>оценка!C22</f>
        <v>ЖСТЛ</v>
      </c>
      <c r="B24" s="4" t="s">
        <v>103</v>
      </c>
      <c r="C24" s="33"/>
      <c r="G24"/>
    </row>
    <row r="25" spans="1:9" x14ac:dyDescent="0.35">
      <c r="A25" s="65" t="str">
        <f>оценка!C23</f>
        <v>Изобретательское мышление</v>
      </c>
      <c r="B25" s="4" t="s">
        <v>103</v>
      </c>
      <c r="C25" s="33"/>
      <c r="G25"/>
    </row>
    <row r="26" spans="1:9" x14ac:dyDescent="0.35">
      <c r="A26" s="65" t="str">
        <f>оценка!C24</f>
        <v>История ТРИЗ</v>
      </c>
      <c r="B26" s="4" t="s">
        <v>103</v>
      </c>
      <c r="C26" s="33"/>
      <c r="G26"/>
    </row>
    <row r="27" spans="1:9" x14ac:dyDescent="0.35">
      <c r="A27" s="65" t="str">
        <f>оценка!C25</f>
        <v>Качества творческой личности (КТЛ)</v>
      </c>
      <c r="B27" s="4" t="s">
        <v>103</v>
      </c>
      <c r="C27" s="33"/>
      <c r="G27"/>
    </row>
    <row r="28" spans="1:9" x14ac:dyDescent="0.35">
      <c r="A28" s="65" t="str">
        <f>оценка!C26</f>
        <v>ТРТЛ</v>
      </c>
      <c r="B28" s="4" t="s">
        <v>103</v>
      </c>
      <c r="C28" s="33"/>
      <c r="G28"/>
    </row>
    <row r="29" spans="1:9" x14ac:dyDescent="0.35">
      <c r="A29" s="65" t="str">
        <f>оценка!C27</f>
        <v>ТРИЗ – теория решения изобретательских задач</v>
      </c>
      <c r="B29" s="4" t="s">
        <v>103</v>
      </c>
      <c r="C29" s="33"/>
      <c r="G29"/>
    </row>
    <row r="30" spans="1:9" x14ac:dyDescent="0.35">
      <c r="A30" s="84" t="str">
        <f>оценка!C28</f>
        <v>Административное противоречие</v>
      </c>
      <c r="B30" s="78" t="s">
        <v>103</v>
      </c>
      <c r="C30" s="33"/>
      <c r="G30" s="1"/>
      <c r="H30" s="1"/>
      <c r="I30" s="1"/>
    </row>
    <row r="31" spans="1:9" x14ac:dyDescent="0.35">
      <c r="A31" s="84" t="str">
        <f>оценка!C29</f>
        <v>АИСТ – алгоритмы использования стандартов</v>
      </c>
      <c r="B31" s="78" t="s">
        <v>103</v>
      </c>
      <c r="C31" s="33"/>
      <c r="G31" s="1"/>
      <c r="H31" s="1"/>
      <c r="I31" s="1"/>
    </row>
    <row r="32" spans="1:9" x14ac:dyDescent="0.35">
      <c r="A32" s="84" t="str">
        <f>оценка!C30</f>
        <v>Аналогии. Перенос идей и решений.</v>
      </c>
      <c r="B32" s="78" t="s">
        <v>103</v>
      </c>
      <c r="C32" s="33"/>
      <c r="G32" s="1"/>
      <c r="H32" s="1"/>
      <c r="I32" s="1"/>
    </row>
    <row r="33" spans="1:9" x14ac:dyDescent="0.35">
      <c r="A33" s="84" t="str">
        <f>оценка!C31</f>
        <v xml:space="preserve">АРИЗ и его модификации </v>
      </c>
      <c r="B33" s="78" t="s">
        <v>103</v>
      </c>
      <c r="C33" s="33"/>
      <c r="G33" s="1"/>
      <c r="H33" s="1"/>
      <c r="I33" s="1"/>
    </row>
    <row r="34" spans="1:9" x14ac:dyDescent="0.35">
      <c r="A34" s="84" t="str">
        <f>оценка!C32</f>
        <v>Вещественно-полевые ресурсы (ВПР)</v>
      </c>
      <c r="B34" s="78" t="s">
        <v>103</v>
      </c>
      <c r="C34" s="33"/>
      <c r="G34"/>
    </row>
    <row r="35" spans="1:9" x14ac:dyDescent="0.35">
      <c r="A35" s="84" t="str">
        <f>оценка!C33</f>
        <v>Допустить недопустимое (метод)</v>
      </c>
      <c r="B35" s="78" t="s">
        <v>103</v>
      </c>
      <c r="C35" s="33"/>
      <c r="G35"/>
    </row>
    <row r="36" spans="1:9" x14ac:dyDescent="0.35">
      <c r="A36" s="84" t="str">
        <f>оценка!C34</f>
        <v>Изобретательская задача</v>
      </c>
      <c r="B36" s="78" t="s">
        <v>103</v>
      </c>
      <c r="C36" s="33"/>
      <c r="G36"/>
    </row>
    <row r="37" spans="1:9" x14ac:dyDescent="0.35">
      <c r="A37" s="84" t="str">
        <f>оценка!C35</f>
        <v>ИКС-элемент (Х-элемент)</v>
      </c>
      <c r="B37" s="78" t="s">
        <v>103</v>
      </c>
      <c r="C37" s="33"/>
      <c r="G37"/>
    </row>
    <row r="38" spans="1:9" ht="17.399999999999999" customHeight="1" x14ac:dyDescent="0.35">
      <c r="A38" s="84" t="str">
        <f>оценка!C36</f>
        <v>Конфликтующая пара (конфликтующие элементы)</v>
      </c>
      <c r="B38" s="78" t="s">
        <v>103</v>
      </c>
      <c r="C38" s="33"/>
      <c r="G38"/>
    </row>
    <row r="39" spans="1:9" x14ac:dyDescent="0.35">
      <c r="A39" s="84" t="str">
        <f>оценка!C37</f>
        <v>Микро-уровень (переход на микро-уровень)</v>
      </c>
      <c r="B39" s="78" t="s">
        <v>103</v>
      </c>
      <c r="C39" s="33"/>
      <c r="G39"/>
    </row>
    <row r="40" spans="1:9" x14ac:dyDescent="0.35">
      <c r="A40" s="84" t="str">
        <f>оценка!C38</f>
        <v>Макро-уровень (переход на макро-уровень)</v>
      </c>
      <c r="B40" s="78" t="s">
        <v>103</v>
      </c>
      <c r="C40" s="33"/>
      <c r="G40"/>
    </row>
    <row r="41" spans="1:9" ht="17.399999999999999" customHeight="1" x14ac:dyDescent="0.35">
      <c r="A41" s="84" t="str">
        <f>оценка!C39</f>
        <v>ММЧ –моделирование маленькими человечками</v>
      </c>
      <c r="B41" s="78" t="s">
        <v>103</v>
      </c>
      <c r="C41" s="33"/>
      <c r="G41"/>
    </row>
    <row r="42" spans="1:9" x14ac:dyDescent="0.35">
      <c r="A42" s="84" t="str">
        <f>оценка!C40</f>
        <v>Перенос свойств</v>
      </c>
      <c r="B42" s="78" t="s">
        <v>103</v>
      </c>
      <c r="C42" s="33"/>
      <c r="G42"/>
    </row>
    <row r="43" spans="1:9" ht="29" x14ac:dyDescent="0.35">
      <c r="A43" s="84" t="str">
        <f>оценка!C41</f>
        <v>Оперативная зона (ОЗ), конфликтующие элементы</v>
      </c>
      <c r="B43" s="78" t="s">
        <v>103</v>
      </c>
      <c r="C43" s="33"/>
      <c r="G43"/>
    </row>
    <row r="44" spans="1:9" x14ac:dyDescent="0.35">
      <c r="A44" s="84" t="str">
        <f>оценка!C42</f>
        <v>Оперативное время (ОВ)</v>
      </c>
      <c r="B44" s="78" t="s">
        <v>103</v>
      </c>
      <c r="C44" s="33"/>
      <c r="G44"/>
    </row>
    <row r="45" spans="1:9" x14ac:dyDescent="0.35">
      <c r="A45" s="84" t="str">
        <f>оценка!C43</f>
        <v>Приемы разрешения противоречий</v>
      </c>
      <c r="B45" s="78" t="s">
        <v>103</v>
      </c>
      <c r="C45" s="33"/>
      <c r="G45"/>
    </row>
    <row r="46" spans="1:9" ht="29" x14ac:dyDescent="0.35">
      <c r="A46" s="84" t="str">
        <f>оценка!C44</f>
        <v>Противоречие свойства, ПС (физическое противоречие, ФП)</v>
      </c>
      <c r="B46" s="78" t="s">
        <v>103</v>
      </c>
      <c r="C46" s="33"/>
      <c r="G46"/>
    </row>
    <row r="47" spans="1:9" x14ac:dyDescent="0.35">
      <c r="A47" s="84" t="str">
        <f>оценка!C45</f>
        <v>Противоречие техническое (ТП)</v>
      </c>
      <c r="B47" s="78" t="s">
        <v>103</v>
      </c>
      <c r="C47" s="33"/>
      <c r="G47"/>
    </row>
    <row r="48" spans="1:9" x14ac:dyDescent="0.35">
      <c r="A48" s="84" t="str">
        <f>оценка!C46</f>
        <v>Противоречие требований (ПТ)</v>
      </c>
      <c r="B48" s="78" t="s">
        <v>103</v>
      </c>
      <c r="C48" s="33"/>
      <c r="G48"/>
    </row>
    <row r="49" spans="1:7" ht="29" x14ac:dyDescent="0.35">
      <c r="A49" s="84" t="str">
        <f>оценка!C47</f>
        <v>Таблица применения приемов разрешения противоречий и ее модификации</v>
      </c>
      <c r="B49" s="78" t="s">
        <v>103</v>
      </c>
      <c r="C49" s="33"/>
      <c r="G49"/>
    </row>
    <row r="50" spans="1:7" x14ac:dyDescent="0.35">
      <c r="A50" s="84" t="str">
        <f>оценка!C48</f>
        <v>Типовые поля и вещества</v>
      </c>
      <c r="B50" s="78" t="s">
        <v>103</v>
      </c>
      <c r="C50" s="33"/>
      <c r="G50"/>
    </row>
    <row r="51" spans="1:7" ht="32.15" customHeight="1" x14ac:dyDescent="0.35">
      <c r="A51" s="84" t="str">
        <f>оценка!C49</f>
        <v>Указатели эффектов (физических, биологических, геометрических, химических и др.)</v>
      </c>
      <c r="B51" s="78" t="s">
        <v>103</v>
      </c>
      <c r="C51" s="33"/>
      <c r="G51"/>
    </row>
    <row r="52" spans="1:7" ht="29" x14ac:dyDescent="0.35">
      <c r="A52" s="84" t="str">
        <f>оценка!C50</f>
        <v>ФОП – функционально-ориентированный поиск и его модификации</v>
      </c>
      <c r="B52" s="78" t="s">
        <v>103</v>
      </c>
      <c r="C52" s="33"/>
      <c r="G52"/>
    </row>
    <row r="53" spans="1:7" ht="18.649999999999999" customHeight="1" x14ac:dyDescent="0.35">
      <c r="A53" s="84" t="str">
        <f>оценка!C51</f>
        <v>Шаблон формулировки противоречий требований</v>
      </c>
      <c r="B53" s="78" t="s">
        <v>103</v>
      </c>
      <c r="C53" s="33"/>
      <c r="G53"/>
    </row>
    <row r="54" spans="1:7" x14ac:dyDescent="0.35">
      <c r="A54" s="84" t="str">
        <f>оценка!C52</f>
        <v>Шаг назад от ИКР (метод)</v>
      </c>
      <c r="B54" s="78" t="s">
        <v>103</v>
      </c>
      <c r="C54" s="33"/>
      <c r="G54"/>
    </row>
    <row r="55" spans="1:7" x14ac:dyDescent="0.35">
      <c r="A55" s="85" t="str">
        <f>оценка!C53</f>
        <v>Веполь</v>
      </c>
      <c r="B55" s="78" t="s">
        <v>103</v>
      </c>
      <c r="C55" s="33"/>
      <c r="G55"/>
    </row>
    <row r="56" spans="1:7" x14ac:dyDescent="0.35">
      <c r="A56" s="85" t="str">
        <f>оценка!C54</f>
        <v>Инновации</v>
      </c>
      <c r="B56" s="78" t="s">
        <v>103</v>
      </c>
      <c r="C56" s="33"/>
      <c r="G56"/>
    </row>
    <row r="57" spans="1:7" x14ac:dyDescent="0.35">
      <c r="A57" s="85" t="str">
        <f>оценка!C55</f>
        <v>Инновации открытые</v>
      </c>
      <c r="B57" s="78" t="s">
        <v>103</v>
      </c>
      <c r="C57" s="33"/>
      <c r="G57"/>
    </row>
    <row r="58" spans="1:7" x14ac:dyDescent="0.35">
      <c r="A58" s="85" t="str">
        <f>оценка!C56</f>
        <v>Компонентно-структурный анализ</v>
      </c>
      <c r="B58" s="78" t="s">
        <v>103</v>
      </c>
      <c r="C58" s="33"/>
      <c r="G58"/>
    </row>
    <row r="59" spans="1:7" x14ac:dyDescent="0.35">
      <c r="A59" s="85" t="str">
        <f>оценка!C57</f>
        <v>Метод фокальных объектов</v>
      </c>
      <c r="B59" s="78" t="s">
        <v>103</v>
      </c>
      <c r="C59" s="33"/>
      <c r="G59"/>
    </row>
    <row r="60" spans="1:7" x14ac:dyDescent="0.35">
      <c r="A60" s="85" t="str">
        <f>оценка!C58</f>
        <v>Морфологический анализ</v>
      </c>
      <c r="B60" s="78" t="s">
        <v>103</v>
      </c>
      <c r="C60" s="33"/>
      <c r="G60"/>
    </row>
    <row r="61" spans="1:7" x14ac:dyDescent="0.35">
      <c r="A61" s="85" t="str">
        <f>оценка!C59</f>
        <v>Надсистема</v>
      </c>
      <c r="B61" s="78" t="s">
        <v>103</v>
      </c>
      <c r="C61" s="33"/>
      <c r="G61"/>
    </row>
    <row r="62" spans="1:7" x14ac:dyDescent="0.35">
      <c r="A62" s="85" t="str">
        <f>оценка!C60</f>
        <v>Потоковый анализ</v>
      </c>
      <c r="B62" s="78" t="s">
        <v>103</v>
      </c>
      <c r="C62" s="33"/>
      <c r="G62"/>
    </row>
    <row r="63" spans="1:7" x14ac:dyDescent="0.35">
      <c r="A63" s="85" t="str">
        <f>оценка!C61</f>
        <v>Причинно-следственный анализ (ПСА)</v>
      </c>
      <c r="B63" s="78" t="s">
        <v>103</v>
      </c>
      <c r="C63" s="33"/>
      <c r="G63"/>
    </row>
    <row r="64" spans="1:7" x14ac:dyDescent="0.35">
      <c r="A64" s="85" t="str">
        <f>оценка!C62</f>
        <v>Психологическая инерция</v>
      </c>
      <c r="B64" s="78" t="s">
        <v>103</v>
      </c>
      <c r="C64" s="33"/>
      <c r="G64"/>
    </row>
    <row r="65" spans="1:7" x14ac:dyDescent="0.35">
      <c r="A65" s="85" t="str">
        <f>оценка!C63</f>
        <v>Развертывание</v>
      </c>
      <c r="B65" s="78" t="s">
        <v>103</v>
      </c>
      <c r="C65" s="33"/>
      <c r="G65"/>
    </row>
    <row r="66" spans="1:7" x14ac:dyDescent="0.35">
      <c r="A66" s="85" t="str">
        <f>оценка!C64</f>
        <v>Эвроритм (4-х этажная схема фантазирования)</v>
      </c>
      <c r="B66" s="78" t="s">
        <v>103</v>
      </c>
      <c r="C66" s="33"/>
      <c r="G66"/>
    </row>
    <row r="67" spans="1:7" x14ac:dyDescent="0.35">
      <c r="A67" s="85" t="str">
        <f>оценка!C65</f>
        <v>Уровни изобретений</v>
      </c>
      <c r="B67" s="78" t="s">
        <v>103</v>
      </c>
      <c r="C67" s="33"/>
      <c r="G67"/>
    </row>
    <row r="68" spans="1:7" x14ac:dyDescent="0.35">
      <c r="A68" s="85" t="str">
        <f>оценка!C66</f>
        <v>Функции объект (объект функции)</v>
      </c>
      <c r="B68" s="78" t="s">
        <v>103</v>
      </c>
      <c r="C68" s="33"/>
      <c r="G68"/>
    </row>
    <row r="69" spans="1:7" x14ac:dyDescent="0.35">
      <c r="A69" s="85" t="str">
        <f>оценка!C67</f>
        <v>Функциональный анализ</v>
      </c>
      <c r="B69" s="78" t="s">
        <v>103</v>
      </c>
      <c r="C69" s="33"/>
      <c r="G69"/>
    </row>
    <row r="70" spans="1:7" x14ac:dyDescent="0.35">
      <c r="A70" s="85" t="str">
        <f>оценка!C68</f>
        <v>Функция, модель функции</v>
      </c>
      <c r="B70" s="78" t="s">
        <v>103</v>
      </c>
      <c r="C70" s="33"/>
      <c r="G70"/>
    </row>
    <row r="71" spans="1:7" x14ac:dyDescent="0.35">
      <c r="A71" s="85" t="str">
        <f>оценка!C69</f>
        <v>Модель ценностного предложения</v>
      </c>
      <c r="B71" s="78" t="s">
        <v>103</v>
      </c>
      <c r="C71" s="33"/>
      <c r="G71"/>
    </row>
    <row r="72" spans="1:7" x14ac:dyDescent="0.35">
      <c r="A72" s="85" t="str">
        <f>оценка!C70</f>
        <v>Модели бизнес-процессов</v>
      </c>
      <c r="B72" s="78" t="s">
        <v>103</v>
      </c>
      <c r="C72" s="33"/>
      <c r="G72"/>
    </row>
    <row r="73" spans="1:7" ht="43.5" x14ac:dyDescent="0.35">
      <c r="A73" s="85" t="str">
        <f>оценка!C71</f>
        <v>Применение методов моделирования и анализа ИТ-систем для выявления в них ИЗ (IDEF, eEPC, UML  и др.)</v>
      </c>
      <c r="B73" s="78" t="s">
        <v>103</v>
      </c>
      <c r="C73" s="33"/>
      <c r="G73"/>
    </row>
    <row r="74" spans="1:7" x14ac:dyDescent="0.35">
      <c r="A74" s="87" t="str">
        <f>оценка!C72</f>
        <v>Альтернативные системы </v>
      </c>
      <c r="B74" s="78" t="s">
        <v>103</v>
      </c>
      <c r="C74" s="33"/>
      <c r="G74"/>
    </row>
    <row r="75" spans="1:7" x14ac:dyDescent="0.35">
      <c r="A75" s="87" t="str">
        <f>оценка!C73</f>
        <v>Антисистема</v>
      </c>
      <c r="B75" s="78" t="s">
        <v>103</v>
      </c>
      <c r="C75" s="33"/>
      <c r="G75"/>
    </row>
    <row r="76" spans="1:7" x14ac:dyDescent="0.35">
      <c r="A76" s="87" t="str">
        <f>оценка!C74</f>
        <v>Бенчмаркинг</v>
      </c>
      <c r="B76" s="78" t="s">
        <v>103</v>
      </c>
      <c r="C76" s="33"/>
      <c r="G76"/>
    </row>
    <row r="77" spans="1:7" x14ac:dyDescent="0.35">
      <c r="A77" s="87" t="str">
        <f>оценка!C75</f>
        <v>Би-системы</v>
      </c>
      <c r="B77" s="78" t="s">
        <v>103</v>
      </c>
      <c r="C77" s="33"/>
      <c r="G77"/>
    </row>
    <row r="78" spans="1:7" x14ac:dyDescent="0.35">
      <c r="A78" s="87" t="str">
        <f>оценка!C76</f>
        <v>Диверсионный анализ</v>
      </c>
      <c r="B78" s="78" t="s">
        <v>103</v>
      </c>
      <c r="C78" s="33"/>
      <c r="G78"/>
    </row>
    <row r="79" spans="1:7" ht="29" x14ac:dyDescent="0.35">
      <c r="A79" s="87" t="str">
        <f>оценка!C77</f>
        <v>Идеальный конечный результат (ИКР) и его модификации.</v>
      </c>
      <c r="B79" s="78" t="s">
        <v>103</v>
      </c>
      <c r="C79" s="33"/>
      <c r="G79"/>
    </row>
    <row r="80" spans="1:7" x14ac:dyDescent="0.35">
      <c r="A80" s="87" t="str">
        <f>оценка!C78</f>
        <v xml:space="preserve">Объединение альтернативных систем </v>
      </c>
      <c r="B80" s="78" t="s">
        <v>103</v>
      </c>
      <c r="C80" s="33"/>
      <c r="G80"/>
    </row>
    <row r="81" spans="1:7" x14ac:dyDescent="0.35">
      <c r="A81" s="87" t="str">
        <f>оценка!C79</f>
        <v>Параметры функций и систем</v>
      </c>
      <c r="B81" s="78" t="s">
        <v>103</v>
      </c>
      <c r="C81" s="33"/>
      <c r="G81"/>
    </row>
    <row r="82" spans="1:7" x14ac:dyDescent="0.35">
      <c r="A82" s="87" t="str">
        <f>оценка!C80</f>
        <v>Подсистема</v>
      </c>
      <c r="B82" s="78" t="s">
        <v>103</v>
      </c>
      <c r="C82" s="33"/>
      <c r="G82"/>
    </row>
    <row r="83" spans="1:7" x14ac:dyDescent="0.35">
      <c r="A83" s="87" t="str">
        <f>оценка!C81</f>
        <v>Поле взаимодействия</v>
      </c>
      <c r="B83" s="78" t="s">
        <v>103</v>
      </c>
      <c r="C83" s="33"/>
      <c r="G83"/>
    </row>
    <row r="84" spans="1:7" x14ac:dyDescent="0.35">
      <c r="A84" s="87" t="str">
        <f>оценка!C82</f>
        <v>Поли-системы</v>
      </c>
      <c r="B84" s="78" t="s">
        <v>103</v>
      </c>
      <c r="C84" s="33"/>
      <c r="G84"/>
    </row>
    <row r="85" spans="1:7" ht="29" x14ac:dyDescent="0.35">
      <c r="A85" s="87" t="str">
        <f>оценка!C83</f>
        <v>Свертывание (функционально-идеальное моделирование)</v>
      </c>
      <c r="B85" s="78" t="s">
        <v>103</v>
      </c>
      <c r="C85" s="33"/>
      <c r="G85"/>
    </row>
    <row r="86" spans="1:7" x14ac:dyDescent="0.35">
      <c r="A86" s="87" t="str">
        <f>оценка!C84</f>
        <v>Сверхэффект</v>
      </c>
      <c r="B86" s="78" t="s">
        <v>103</v>
      </c>
      <c r="C86" s="33"/>
      <c r="G86"/>
    </row>
    <row r="87" spans="1:7" x14ac:dyDescent="0.35">
      <c r="A87" s="87" t="str">
        <f>оценка!C85</f>
        <v>Синектика, виды аналогий</v>
      </c>
      <c r="B87" s="78" t="s">
        <v>103</v>
      </c>
      <c r="C87" s="33"/>
      <c r="G87"/>
    </row>
    <row r="88" spans="1:7" ht="29" x14ac:dyDescent="0.35">
      <c r="A88" s="88" t="str">
        <f>оценка!C86</f>
        <v>Синтез сказок (методики придумывания сюжетов сказок)</v>
      </c>
      <c r="B88" s="78" t="s">
        <v>103</v>
      </c>
      <c r="C88" s="33"/>
      <c r="G88"/>
    </row>
    <row r="89" spans="1:7" x14ac:dyDescent="0.35">
      <c r="A89" s="88" t="str">
        <f>оценка!C87</f>
        <v>Бизнес-модель</v>
      </c>
      <c r="B89" s="78" t="s">
        <v>103</v>
      </c>
      <c r="C89" s="33"/>
      <c r="G89"/>
    </row>
    <row r="90" spans="1:7" x14ac:dyDescent="0.35">
      <c r="A90" s="88" t="str">
        <f>оценка!C88</f>
        <v>Навигатор бизнес-моделей</v>
      </c>
      <c r="B90" s="78" t="s">
        <v>103</v>
      </c>
      <c r="C90" s="33"/>
      <c r="G90"/>
    </row>
    <row r="91" spans="1:7" ht="29" x14ac:dyDescent="0.35">
      <c r="A91" s="88" t="str">
        <f>оценка!C89</f>
        <v>Приемы свертывания бизнес-процессов (6 приемов)</v>
      </c>
      <c r="B91" s="78" t="s">
        <v>103</v>
      </c>
      <c r="C91" s="33"/>
      <c r="G91"/>
    </row>
    <row r="92" spans="1:7" x14ac:dyDescent="0.35">
      <c r="A92" s="89" t="str">
        <f>оценка!C90</f>
        <v>Прогнозирование, виды прогнозирования</v>
      </c>
      <c r="B92" s="78" t="s">
        <v>103</v>
      </c>
      <c r="C92" s="33"/>
      <c r="G92"/>
    </row>
    <row r="93" spans="1:7" x14ac:dyDescent="0.35">
      <c r="A93" s="86" t="str">
        <f>оценка!C91</f>
        <v>Системный филогенез и онтогенез</v>
      </c>
      <c r="B93" s="78" t="s">
        <v>103</v>
      </c>
      <c r="C93" s="33"/>
      <c r="G93"/>
    </row>
    <row r="94" spans="1:7" x14ac:dyDescent="0.35">
      <c r="A94" s="86" t="str">
        <f>оценка!C92</f>
        <v xml:space="preserve">Фантограмма </v>
      </c>
      <c r="B94" s="78" t="s">
        <v>103</v>
      </c>
      <c r="C94" s="33"/>
      <c r="G94"/>
    </row>
    <row r="95" spans="1:7" x14ac:dyDescent="0.35">
      <c r="A95" s="86" t="str">
        <f>оценка!C93</f>
        <v>Линия развития продукта / сервиса</v>
      </c>
      <c r="B95" s="78" t="s">
        <v>103</v>
      </c>
      <c r="C95" s="33"/>
      <c r="G95"/>
    </row>
    <row r="96" spans="1:7" ht="29" x14ac:dyDescent="0.35">
      <c r="A96" s="86" t="str">
        <f>оценка!C94</f>
        <v>Линии развития бизнес-систем (по ТРИЗ-навигатору)</v>
      </c>
      <c r="B96" s="78" t="s">
        <v>103</v>
      </c>
      <c r="C96" s="33"/>
      <c r="G96"/>
    </row>
    <row r="97" spans="1:7" x14ac:dyDescent="0.35">
      <c r="A97" s="86" t="str">
        <f>оценка!C95</f>
        <v>Тренды развития ИТ-систем</v>
      </c>
      <c r="B97" s="78" t="s">
        <v>103</v>
      </c>
      <c r="C97" s="33"/>
      <c r="G97"/>
    </row>
    <row r="98" spans="1:7" x14ac:dyDescent="0.35">
      <c r="A98" s="90" t="str">
        <f>оценка!C96</f>
        <v>Информационные фонды</v>
      </c>
      <c r="B98" s="78" t="s">
        <v>103</v>
      </c>
      <c r="C98" s="33"/>
      <c r="G98"/>
    </row>
    <row r="99" spans="1:7" x14ac:dyDescent="0.35">
      <c r="A99" s="90" t="str">
        <f>оценка!C97</f>
        <v>Тенденции (тренды) развития систем</v>
      </c>
      <c r="B99" s="78" t="s">
        <v>103</v>
      </c>
      <c r="C99" s="33"/>
      <c r="G99"/>
    </row>
    <row r="100" spans="1:7" x14ac:dyDescent="0.35">
      <c r="A100" s="90" t="str">
        <f>оценка!C98</f>
        <v>Анализ вепольный</v>
      </c>
      <c r="B100" s="78" t="s">
        <v>103</v>
      </c>
      <c r="C100" s="33"/>
      <c r="G100"/>
    </row>
    <row r="101" spans="1:7" x14ac:dyDescent="0.35">
      <c r="A101" s="90" t="str">
        <f>оценка!C99</f>
        <v>Анализ элепольный</v>
      </c>
      <c r="B101" s="78" t="s">
        <v>103</v>
      </c>
      <c r="C101" s="33"/>
      <c r="G101"/>
    </row>
    <row r="102" spans="1:7" x14ac:dyDescent="0.35">
      <c r="A102" s="90" t="str">
        <f>оценка!C100</f>
        <v xml:space="preserve">Законы развития систем </v>
      </c>
      <c r="B102" s="78" t="s">
        <v>103</v>
      </c>
      <c r="C102" s="33"/>
      <c r="G102"/>
    </row>
    <row r="103" spans="1:7" x14ac:dyDescent="0.35">
      <c r="A103" s="90" t="str">
        <f>оценка!C101</f>
        <v>Законы развития технических систем</v>
      </c>
      <c r="B103" s="78" t="s">
        <v>103</v>
      </c>
      <c r="C103" s="33"/>
      <c r="G103"/>
    </row>
    <row r="104" spans="1:7" x14ac:dyDescent="0.35">
      <c r="A104" s="90" t="str">
        <f>оценка!C102</f>
        <v>Линии развития систем</v>
      </c>
      <c r="B104" s="78" t="s">
        <v>103</v>
      </c>
      <c r="C104" s="33"/>
      <c r="G104"/>
    </row>
    <row r="105" spans="1:7" x14ac:dyDescent="0.35">
      <c r="A105" s="90" t="str">
        <f>оценка!C103</f>
        <v>Приемы фантазирования</v>
      </c>
      <c r="B105" s="78" t="s">
        <v>103</v>
      </c>
      <c r="C105" s="33"/>
      <c r="G105"/>
    </row>
    <row r="106" spans="1:7" x14ac:dyDescent="0.35">
      <c r="A106" s="90" t="str">
        <f>оценка!C104</f>
        <v>Принципы разрешения противоречий</v>
      </c>
      <c r="B106" s="78" t="s">
        <v>103</v>
      </c>
      <c r="C106" s="33"/>
      <c r="G106"/>
    </row>
    <row r="107" spans="1:7" x14ac:dyDescent="0.35">
      <c r="A107" s="90" t="str">
        <f>оценка!C105</f>
        <v>Система</v>
      </c>
      <c r="B107" s="78" t="s">
        <v>103</v>
      </c>
      <c r="C107" s="33"/>
      <c r="G107"/>
    </row>
    <row r="108" spans="1:7" ht="29" x14ac:dyDescent="0.35">
      <c r="A108" s="90" t="str">
        <f>оценка!C106</f>
        <v>Система стандартов на решение изобретательских задач и их модификация</v>
      </c>
      <c r="B108" s="78" t="s">
        <v>103</v>
      </c>
      <c r="C108" s="33"/>
      <c r="G108"/>
    </row>
    <row r="109" spans="1:7" x14ac:dyDescent="0.35">
      <c r="A109" s="90" t="str">
        <f>оценка!C107</f>
        <v xml:space="preserve">Системный оператор </v>
      </c>
      <c r="B109" s="78" t="s">
        <v>103</v>
      </c>
      <c r="C109" s="33"/>
      <c r="G109"/>
    </row>
    <row r="110" spans="1:7" x14ac:dyDescent="0.35">
      <c r="A110" s="90" t="str">
        <f>оценка!C108</f>
        <v>Элемент</v>
      </c>
      <c r="B110" s="78" t="s">
        <v>103</v>
      </c>
      <c r="C110" s="33"/>
      <c r="G110"/>
    </row>
    <row r="111" spans="1:7" x14ac:dyDescent="0.35">
      <c r="A111" s="90" t="str">
        <f>оценка!C109</f>
        <v>Элеполь (внутренний и внешний)</v>
      </c>
      <c r="B111" s="78" t="s">
        <v>103</v>
      </c>
      <c r="C111" s="33"/>
      <c r="G111"/>
    </row>
    <row r="112" spans="1:7" x14ac:dyDescent="0.35">
      <c r="C112" s="33"/>
      <c r="G112"/>
    </row>
    <row r="113" spans="4:7" x14ac:dyDescent="0.35">
      <c r="D113" s="33"/>
      <c r="G113"/>
    </row>
    <row r="114" spans="4:7" x14ac:dyDescent="0.35">
      <c r="E114" s="33"/>
      <c r="G114"/>
    </row>
    <row r="115" spans="4:7" x14ac:dyDescent="0.35">
      <c r="E115" s="33"/>
      <c r="G115"/>
    </row>
    <row r="116" spans="4:7" x14ac:dyDescent="0.35">
      <c r="E116" s="33"/>
      <c r="G116"/>
    </row>
    <row r="117" spans="4:7" x14ac:dyDescent="0.35">
      <c r="E117" s="33"/>
      <c r="G117"/>
    </row>
  </sheetData>
  <sheetProtection formatCells="0" formatColumns="0" formatRows="0" insertColumns="0" insertRows="0" insertHyperlinks="0" deleteColumns="0" deleteRows="0" sort="0" pivotTables="0"/>
  <mergeCells count="8">
    <mergeCell ref="F18:F19"/>
    <mergeCell ref="A10:B10"/>
    <mergeCell ref="A4:B4"/>
    <mergeCell ref="A5:B5"/>
    <mergeCell ref="A6:B6"/>
    <mergeCell ref="A7:B7"/>
    <mergeCell ref="A8:B8"/>
    <mergeCell ref="A9:B9"/>
  </mergeCells>
  <phoneticPr fontId="21" type="noConversion"/>
  <conditionalFormatting sqref="C20:E20">
    <cfRule type="cellIs" dxfId="3" priority="1" operator="greaterThanOrEqual">
      <formula>4</formula>
    </cfRule>
    <cfRule type="cellIs" dxfId="2" priority="2" operator="lessThan">
      <formula>4</formula>
    </cfRule>
  </conditionalFormatting>
  <pageMargins left="0.23622047244094491" right="0.23622047244094491" top="0.35433070866141736" bottom="0.35433070866141736" header="0.31496062992125984" footer="0.11811023622047245"/>
  <pageSetup paperSize="8" scale="54" fitToWidth="3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Выбрать специализацию" prompt=" " xr:uid="{00000000-0002-0000-0100-000000000000}">
          <x14:formula1>
            <xm:f>Вспомогательная!$D$24:$D$28</xm:f>
          </x14:formula1>
          <xm:sqref>A3</xm:sqref>
        </x14:dataValidation>
        <x14:dataValidation type="list" allowBlank="1" showInputMessage="1" showErrorMessage="1" xr:uid="{00000000-0002-0000-0100-000001000000}">
          <x14:formula1>
            <xm:f>Вспомогательная!$G$23:$G$30</xm:f>
          </x14:formula1>
          <xm:sqref>B30:B111</xm:sqref>
        </x14:dataValidation>
        <x14:dataValidation type="list" showInputMessage="1" showErrorMessage="1" xr:uid="{00000000-0002-0000-0100-000002000000}">
          <x14:formula1>
            <xm:f>Вспомогательная!$G$34:$G$37</xm:f>
          </x14:formula1>
          <xm:sqref>B23:B29</xm:sqref>
        </x14:dataValidation>
        <x14:dataValidation type="list" showInputMessage="1" showErrorMessage="1" xr:uid="{00000000-0002-0000-0100-000003000000}">
          <x14:formula1>
            <xm:f>Вспомогательная!$B$24:$B$32</xm:f>
          </x14:formula1>
          <xm:sqref>B15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Z119"/>
  <sheetViews>
    <sheetView zoomScale="60" zoomScaleNormal="60" workbookViewId="0">
      <pane xSplit="3" ySplit="26" topLeftCell="D27" activePane="bottomRight" state="frozen"/>
      <selection pane="topRight" activeCell="C1" sqref="C1"/>
      <selection pane="bottomLeft" activeCell="A27" sqref="A27"/>
      <selection pane="bottomRight" activeCell="Q17" sqref="Q17"/>
    </sheetView>
  </sheetViews>
  <sheetFormatPr defaultRowHeight="14.5" x14ac:dyDescent="0.35"/>
  <cols>
    <col min="2" max="2" width="5.6328125" customWidth="1"/>
    <col min="3" max="3" width="46.36328125" customWidth="1"/>
    <col min="4" max="4" width="10.453125" customWidth="1"/>
    <col min="5" max="6" width="7.453125" customWidth="1"/>
    <col min="7" max="7" width="9.08984375" style="1" customWidth="1"/>
    <col min="8" max="8" width="3.54296875" style="1" customWidth="1"/>
    <col min="9" max="25" width="7.36328125" style="1" customWidth="1"/>
    <col min="26" max="26" width="11.90625" customWidth="1"/>
    <col min="27" max="27" width="9.36328125" customWidth="1"/>
    <col min="28" max="29" width="5.453125" customWidth="1"/>
    <col min="30" max="46" width="2.90625" customWidth="1"/>
    <col min="47" max="47" width="3.54296875" customWidth="1"/>
    <col min="48" max="84" width="2.90625" bestFit="1" customWidth="1"/>
    <col min="85" max="85" width="3.08984375" bestFit="1" customWidth="1"/>
    <col min="86" max="91" width="2.90625" bestFit="1" customWidth="1"/>
    <col min="92" max="92" width="7.08984375" customWidth="1"/>
    <col min="93" max="97" width="6.90625" bestFit="1" customWidth="1"/>
    <col min="98" max="98" width="7.54296875" customWidth="1"/>
    <col min="99" max="104" width="6.90625" bestFit="1" customWidth="1"/>
    <col min="105" max="105" width="6.54296875" customWidth="1"/>
    <col min="106" max="130" width="4.54296875" bestFit="1" customWidth="1"/>
  </cols>
  <sheetData>
    <row r="1" spans="2:104" ht="14.4" customHeight="1" x14ac:dyDescent="0.35">
      <c r="I1" s="143" t="s">
        <v>207</v>
      </c>
      <c r="J1" s="143"/>
      <c r="K1" s="143"/>
      <c r="L1" s="143"/>
      <c r="M1" s="143"/>
      <c r="N1" s="143" t="s">
        <v>208</v>
      </c>
      <c r="O1" s="143"/>
      <c r="P1" s="143"/>
      <c r="Q1" s="143"/>
      <c r="R1" s="143"/>
      <c r="S1" s="143" t="s">
        <v>209</v>
      </c>
      <c r="T1" s="143"/>
      <c r="U1" s="143"/>
      <c r="V1" s="143"/>
      <c r="W1" s="143"/>
    </row>
    <row r="2" spans="2:104" x14ac:dyDescent="0.35">
      <c r="B2">
        <f>Вспомогательная!A35</f>
        <v>0</v>
      </c>
      <c r="C2" t="str">
        <f>Вспомогательная!B35</f>
        <v>Кодировка инструментов по уровням деятельности</v>
      </c>
      <c r="I2" s="93">
        <v>1</v>
      </c>
      <c r="J2" s="93">
        <v>1</v>
      </c>
      <c r="K2" s="93">
        <v>1</v>
      </c>
      <c r="L2" s="93">
        <v>1</v>
      </c>
      <c r="M2" s="93">
        <v>1</v>
      </c>
      <c r="N2" s="93">
        <v>2</v>
      </c>
      <c r="O2" s="93">
        <v>2</v>
      </c>
      <c r="P2" s="93">
        <v>2</v>
      </c>
      <c r="Q2" s="93">
        <v>2</v>
      </c>
      <c r="R2" s="93">
        <v>2</v>
      </c>
      <c r="S2" s="93">
        <v>3</v>
      </c>
      <c r="T2" s="93">
        <v>3</v>
      </c>
      <c r="U2" s="93">
        <v>3</v>
      </c>
      <c r="V2" s="93">
        <v>3</v>
      </c>
      <c r="W2" s="93">
        <v>3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</row>
    <row r="3" spans="2:104" x14ac:dyDescent="0.35">
      <c r="B3" s="1" t="str">
        <f>Вспомогательная!A36</f>
        <v>000</v>
      </c>
      <c r="C3" t="str">
        <f>Вспомогательная!B36</f>
        <v>не изменяет мышление и применение инструментов</v>
      </c>
      <c r="D3" t="s">
        <v>200</v>
      </c>
      <c r="E3" t="s">
        <v>201</v>
      </c>
      <c r="G3" s="1" t="s">
        <v>202</v>
      </c>
      <c r="I3" s="94" t="s">
        <v>108</v>
      </c>
      <c r="J3" s="94" t="s">
        <v>144</v>
      </c>
      <c r="K3" s="94" t="s">
        <v>143</v>
      </c>
      <c r="L3" s="94" t="s">
        <v>107</v>
      </c>
      <c r="M3" s="94" t="s">
        <v>109</v>
      </c>
      <c r="N3" s="95" t="s">
        <v>108</v>
      </c>
      <c r="O3" s="95" t="s">
        <v>144</v>
      </c>
      <c r="P3" s="95" t="s">
        <v>143</v>
      </c>
      <c r="Q3" s="95" t="s">
        <v>107</v>
      </c>
      <c r="R3" s="95" t="s">
        <v>109</v>
      </c>
      <c r="S3" s="94" t="s">
        <v>108</v>
      </c>
      <c r="T3" s="94" t="s">
        <v>144</v>
      </c>
      <c r="U3" s="94" t="s">
        <v>143</v>
      </c>
      <c r="V3" s="94" t="s">
        <v>107</v>
      </c>
      <c r="W3" s="94" t="s">
        <v>109</v>
      </c>
      <c r="AA3" s="2" t="s">
        <v>179</v>
      </c>
      <c r="AC3" s="75" t="s">
        <v>199</v>
      </c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</row>
    <row r="4" spans="2:104" x14ac:dyDescent="0.35">
      <c r="B4" s="1" t="str">
        <f>Вспомогательная!A37</f>
        <v>001</v>
      </c>
      <c r="C4" t="str">
        <f>Вспомогательная!B37</f>
        <v>только изобретательские задачи</v>
      </c>
      <c r="D4">
        <f>SUMIF($G$28:$G$109,B4,$E$28:$E$109)</f>
        <v>0</v>
      </c>
      <c r="E4">
        <f>COUNTIF($G$28:$G$109,"=001")</f>
        <v>25</v>
      </c>
      <c r="G4" s="9">
        <f>D4/E4</f>
        <v>0</v>
      </c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0" t="s">
        <v>110</v>
      </c>
      <c r="AA4" s="68">
        <f ca="1">AVERAGE(CN14:CS14)</f>
        <v>0</v>
      </c>
      <c r="AC4" s="1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</row>
    <row r="5" spans="2:104" x14ac:dyDescent="0.35">
      <c r="B5" s="1" t="str">
        <f>Вспомогательная!A38</f>
        <v>010</v>
      </c>
      <c r="C5" t="str">
        <f>Вспомогательная!B38</f>
        <v>только анализ систем</v>
      </c>
      <c r="D5">
        <f t="shared" ref="D5:D9" si="0">SUMIF($G$28:$G$109,B5,$E$28:$E$109)</f>
        <v>0</v>
      </c>
      <c r="E5">
        <f>COUNTIF($G$28:$G$109,"=010")</f>
        <v>19</v>
      </c>
      <c r="G5" s="9">
        <f t="shared" ref="G5:G9" si="1">D5/E5</f>
        <v>0</v>
      </c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10" t="s">
        <v>111</v>
      </c>
      <c r="AA5" s="68">
        <f ca="1">AVERAGE(CT14:CW14)</f>
        <v>0</v>
      </c>
      <c r="AC5" s="1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</row>
    <row r="6" spans="2:104" ht="14.4" customHeight="1" x14ac:dyDescent="0.35">
      <c r="B6" s="1">
        <f>Вспомогательная!A39</f>
        <v>100</v>
      </c>
      <c r="C6" t="str">
        <f>Вспомогательная!B39</f>
        <v>прогноз, эволюция и пр.</v>
      </c>
      <c r="D6">
        <f t="shared" si="0"/>
        <v>0</v>
      </c>
      <c r="E6">
        <f>COUNTIF($G$28:$G$109,"=100")</f>
        <v>1</v>
      </c>
      <c r="G6" s="9">
        <f t="shared" si="1"/>
        <v>0</v>
      </c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 t="s">
        <v>112</v>
      </c>
      <c r="AA6" s="68">
        <f ca="1">AVERAGE(CX14:CZ14)</f>
        <v>0</v>
      </c>
      <c r="AC6" s="1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</row>
    <row r="7" spans="2:104" x14ac:dyDescent="0.35">
      <c r="B7" s="1" t="str">
        <f>Вспомогательная!A40</f>
        <v>011</v>
      </c>
      <c r="C7" t="str">
        <f>Вспомогательная!B40</f>
        <v>задачи и анализ</v>
      </c>
      <c r="D7">
        <f t="shared" si="0"/>
        <v>0</v>
      </c>
      <c r="E7">
        <f>COUNTIF($G$28:$G$109,"=011")</f>
        <v>18</v>
      </c>
      <c r="G7" s="9">
        <f t="shared" si="1"/>
        <v>0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AA7" s="64">
        <f ca="1">AVERAGE(AA4:AA6)</f>
        <v>0</v>
      </c>
      <c r="AC7" s="76">
        <f>Самооценка!B18</f>
        <v>0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</row>
    <row r="8" spans="2:104" x14ac:dyDescent="0.35">
      <c r="B8" s="1" t="str">
        <f>Вспомогательная!A41</f>
        <v>110</v>
      </c>
      <c r="C8" t="str">
        <f>Вспомогательная!B41</f>
        <v>прогноз и анализ</v>
      </c>
      <c r="D8">
        <f t="shared" si="0"/>
        <v>0</v>
      </c>
      <c r="E8">
        <f>COUNTIF($G$28:$G$109,"=110")</f>
        <v>5</v>
      </c>
      <c r="G8" s="9">
        <f t="shared" si="1"/>
        <v>0</v>
      </c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BY8" s="24"/>
      <c r="BZ8" s="24"/>
      <c r="CA8" s="24"/>
      <c r="CB8" s="24"/>
      <c r="CC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</row>
    <row r="9" spans="2:104" x14ac:dyDescent="0.35">
      <c r="B9" s="1" t="str">
        <f>Вспомогательная!A42</f>
        <v>111</v>
      </c>
      <c r="C9" t="str">
        <f>Вспомогательная!B42</f>
        <v>задачи, анализ и прогноз</v>
      </c>
      <c r="D9">
        <f t="shared" si="0"/>
        <v>0</v>
      </c>
      <c r="E9">
        <f>COUNTIF($G$28:$G$109,"=111")</f>
        <v>14</v>
      </c>
      <c r="G9" s="9">
        <f t="shared" si="1"/>
        <v>0</v>
      </c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AA9" s="24"/>
      <c r="AB9" s="24"/>
      <c r="AC9" s="24"/>
      <c r="AD9" s="24"/>
      <c r="AE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BY9" s="24"/>
      <c r="BZ9" s="24"/>
      <c r="CA9" s="24"/>
      <c r="CB9" s="24"/>
      <c r="CC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</row>
    <row r="10" spans="2:104" x14ac:dyDescent="0.35"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</row>
    <row r="11" spans="2:104" ht="14.4" customHeight="1" x14ac:dyDescent="0.35">
      <c r="I11" s="51"/>
      <c r="J11" s="51"/>
      <c r="K11" s="51"/>
      <c r="L11" s="51"/>
      <c r="M11" s="51"/>
      <c r="N11" s="114"/>
      <c r="O11" s="114"/>
      <c r="P11" s="114"/>
      <c r="Q11" s="114"/>
      <c r="R11" s="114"/>
      <c r="S11" s="51"/>
      <c r="T11" s="51"/>
      <c r="U11" s="51"/>
      <c r="V11" s="51"/>
      <c r="W11" s="51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BY11" s="24"/>
      <c r="BZ11" s="24"/>
      <c r="CA11" s="24"/>
      <c r="CB11" s="24"/>
      <c r="CC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</row>
    <row r="12" spans="2:104" x14ac:dyDescent="0.35">
      <c r="C12" s="96" t="s">
        <v>211</v>
      </c>
      <c r="D12" s="102">
        <v>1.0009999999999999</v>
      </c>
      <c r="E12" s="102"/>
      <c r="F12" s="102"/>
      <c r="G12" s="103"/>
      <c r="H12" s="103"/>
      <c r="I12" s="104">
        <f>I14/I13</f>
        <v>0</v>
      </c>
      <c r="J12" s="104">
        <f t="shared" ref="J12:K12" si="2">J14/J13</f>
        <v>0</v>
      </c>
      <c r="K12" s="104">
        <f t="shared" si="2"/>
        <v>0</v>
      </c>
      <c r="L12" s="104">
        <f>L14/L13</f>
        <v>0</v>
      </c>
      <c r="M12" s="104">
        <f>M14/M13</f>
        <v>0</v>
      </c>
      <c r="N12" s="104">
        <f t="shared" ref="N12:P12" si="3">N14/N13</f>
        <v>0</v>
      </c>
      <c r="O12" s="104">
        <f t="shared" si="3"/>
        <v>0</v>
      </c>
      <c r="P12" s="104">
        <f t="shared" si="3"/>
        <v>0</v>
      </c>
      <c r="Q12" s="104">
        <f>Q14/Q13</f>
        <v>0</v>
      </c>
      <c r="R12" s="104">
        <f>R14/R13</f>
        <v>0</v>
      </c>
      <c r="S12" s="104">
        <f t="shared" ref="S12:U12" si="4">S14/S13</f>
        <v>0</v>
      </c>
      <c r="T12" s="104">
        <f t="shared" si="4"/>
        <v>0</v>
      </c>
      <c r="U12" s="104">
        <f t="shared" si="4"/>
        <v>0</v>
      </c>
      <c r="V12" s="104">
        <f>V14/V13</f>
        <v>0</v>
      </c>
      <c r="W12" s="104">
        <f>W14/W13</f>
        <v>0</v>
      </c>
      <c r="AA12" s="24"/>
      <c r="AB12" s="24"/>
      <c r="AC12" s="24"/>
      <c r="AD12" s="24"/>
      <c r="AE12" s="24"/>
      <c r="AK12" s="24"/>
      <c r="AL12" s="24"/>
      <c r="AM12" s="24"/>
      <c r="AN12" s="24"/>
      <c r="AO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N12" s="124"/>
      <c r="CO12" s="124"/>
      <c r="CP12" s="124"/>
      <c r="CQ12" s="124"/>
      <c r="CR12" s="124"/>
      <c r="CS12" s="124"/>
      <c r="CT12" s="124"/>
      <c r="CU12" s="124"/>
      <c r="CV12" s="124"/>
      <c r="CW12" s="124"/>
      <c r="CX12" s="124"/>
      <c r="CY12" s="124"/>
      <c r="CZ12" s="124"/>
    </row>
    <row r="13" spans="2:104" x14ac:dyDescent="0.35">
      <c r="C13" t="s">
        <v>210</v>
      </c>
      <c r="D13">
        <v>1</v>
      </c>
      <c r="I13" s="2">
        <f>COUNTIF(I21:I109,"&gt;1")</f>
        <v>43</v>
      </c>
      <c r="J13" s="2">
        <f t="shared" ref="J13:K13" si="5">COUNTIF(J21:J109,"&gt;1")</f>
        <v>37</v>
      </c>
      <c r="K13" s="2">
        <f t="shared" si="5"/>
        <v>35</v>
      </c>
      <c r="L13" s="2">
        <f>COUNTIF(L21:L109,"&gt;1")</f>
        <v>22</v>
      </c>
      <c r="M13" s="2">
        <f>COUNTIF(M21:M109,"&gt;1")</f>
        <v>32</v>
      </c>
      <c r="N13" s="2">
        <f t="shared" ref="N13:P13" si="6">COUNTIF(N21:N109,"&gt;1")</f>
        <v>31</v>
      </c>
      <c r="O13" s="2">
        <f t="shared" si="6"/>
        <v>31</v>
      </c>
      <c r="P13" s="2">
        <f t="shared" si="6"/>
        <v>23</v>
      </c>
      <c r="Q13" s="2">
        <f>COUNTIF(Q21:Q109,"&gt;1")</f>
        <v>22</v>
      </c>
      <c r="R13" s="2">
        <f>COUNTIF(R21:R109,"&gt;1")</f>
        <v>28</v>
      </c>
      <c r="S13" s="2">
        <f t="shared" ref="S13:U13" si="7">COUNTIF(S21:S109,"&gt;1")</f>
        <v>47</v>
      </c>
      <c r="T13" s="2">
        <f t="shared" si="7"/>
        <v>25</v>
      </c>
      <c r="U13" s="2">
        <f t="shared" si="7"/>
        <v>40</v>
      </c>
      <c r="V13" s="2">
        <f>COUNTIF(V21:V109,"&gt;1")</f>
        <v>11</v>
      </c>
      <c r="W13" s="2">
        <f>COUNTIF(W21:W109,"&gt;1")</f>
        <v>21</v>
      </c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BU13" t="s">
        <v>103</v>
      </c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</row>
    <row r="14" spans="2:104" x14ac:dyDescent="0.35">
      <c r="I14" s="2">
        <f>SUMIFS(E21:E109,I21:I109,"&gt;1")</f>
        <v>0</v>
      </c>
      <c r="J14" s="2">
        <f>SUMIFS(E21:E109,J21:J109,"&gt;1")</f>
        <v>0</v>
      </c>
      <c r="K14" s="2">
        <f>SUMIFS(E21:E109,K21:K109,"&gt;1")</f>
        <v>0</v>
      </c>
      <c r="L14" s="2">
        <f>SUMIFS(E21:E109,L21:L109,"&gt;1")</f>
        <v>0</v>
      </c>
      <c r="M14" s="2">
        <f>SUMIFS(E21:E109,M21:M109,"&gt;1")</f>
        <v>0</v>
      </c>
      <c r="N14" s="2">
        <f>SUMIFS(E21:E109,N21:N109,"&gt;1")</f>
        <v>0</v>
      </c>
      <c r="O14" s="2">
        <f>SUMIFS(E21:E109,O21:O109,"&gt;1")</f>
        <v>0</v>
      </c>
      <c r="P14" s="2">
        <f>SUMIFS(E21:E109,P21:P109,"&gt;1")</f>
        <v>0</v>
      </c>
      <c r="Q14" s="2">
        <f>SUMIFS(E21:E109,Q21:Q109,"&gt;1")</f>
        <v>0</v>
      </c>
      <c r="R14" s="2">
        <f>SUMIFS(E21:E109,R21:R109,"&gt;1")</f>
        <v>0</v>
      </c>
      <c r="S14" s="2">
        <f>SUMIFS(E21:E109,S21:S109,"&gt;1")</f>
        <v>0</v>
      </c>
      <c r="T14" s="2">
        <f>SUMIFS(E21:E109,T21:T109,"&gt;1")</f>
        <v>0</v>
      </c>
      <c r="U14" s="2">
        <f>SUMIFS(E21:E109,U21:U109,"&gt;1")</f>
        <v>0</v>
      </c>
      <c r="V14" s="2">
        <f>SUMIFS(E21:E109,V21:V109,"&gt;1")</f>
        <v>0</v>
      </c>
      <c r="W14" s="2">
        <f>SUMIFS(E21:E109,W21:W109,"&gt;1")</f>
        <v>0</v>
      </c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BY14" s="24"/>
      <c r="BZ14" s="24"/>
      <c r="CA14" s="24"/>
      <c r="CB14" s="24"/>
      <c r="CC14" s="24"/>
      <c r="CN14" s="82">
        <f t="shared" ref="CN14" ca="1" si="8">SUM(CN21:CN109)/CN15</f>
        <v>0</v>
      </c>
      <c r="CO14" s="82">
        <f t="shared" ref="CO14" ca="1" si="9">SUM(CO21:CO109)/CO15</f>
        <v>0</v>
      </c>
      <c r="CP14" s="82">
        <f t="shared" ref="CP14" ca="1" si="10">SUM(CP21:CP109)/CP15</f>
        <v>0</v>
      </c>
      <c r="CQ14" s="82">
        <f t="shared" ref="CQ14" ca="1" si="11">SUM(CQ21:CQ109)/CQ15</f>
        <v>0</v>
      </c>
      <c r="CR14" s="82">
        <f t="shared" ref="CR14" ca="1" si="12">SUM(CR21:CR109)/CR15</f>
        <v>0</v>
      </c>
      <c r="CS14" s="82">
        <f t="shared" ref="CS14" ca="1" si="13">SUM(CS21:CS109)/CS15</f>
        <v>0</v>
      </c>
      <c r="CT14" s="82">
        <f t="shared" ref="CT14" ca="1" si="14">SUM(CT21:CT109)/CT15</f>
        <v>0</v>
      </c>
      <c r="CU14" s="82">
        <f t="shared" ref="CU14" ca="1" si="15">SUM(CU21:CU109)/CU15</f>
        <v>0</v>
      </c>
      <c r="CV14" s="82">
        <f t="shared" ref="CV14" ca="1" si="16">SUM(CV21:CV109)/CV15</f>
        <v>0</v>
      </c>
      <c r="CW14" s="82">
        <f t="shared" ref="CW14" ca="1" si="17">SUM(CW21:CW109)/CW15</f>
        <v>0</v>
      </c>
      <c r="CX14" s="82">
        <f t="shared" ref="CX14:CY14" ca="1" si="18">SUM(CX21:CX109)/CX15</f>
        <v>0</v>
      </c>
      <c r="CY14" s="82">
        <f t="shared" ca="1" si="18"/>
        <v>0</v>
      </c>
      <c r="CZ14" s="82">
        <f ca="1">SUM(CZ21:CZ109)/CZ15</f>
        <v>0</v>
      </c>
    </row>
    <row r="15" spans="2:104" x14ac:dyDescent="0.35">
      <c r="E15" s="1" t="s">
        <v>216</v>
      </c>
      <c r="F15" s="1"/>
      <c r="Y15" t="s">
        <v>250</v>
      </c>
      <c r="Z15">
        <f>SUM(AA15:CM15)</f>
        <v>2000</v>
      </c>
      <c r="AA15" s="130">
        <v>30</v>
      </c>
      <c r="AB15" s="130">
        <v>30</v>
      </c>
      <c r="AC15" s="130">
        <v>30</v>
      </c>
      <c r="AD15" s="130">
        <v>30</v>
      </c>
      <c r="AE15" s="130">
        <v>30</v>
      </c>
      <c r="AF15" s="131">
        <v>24</v>
      </c>
      <c r="AG15" s="131">
        <v>24</v>
      </c>
      <c r="AH15" s="131">
        <v>24</v>
      </c>
      <c r="AI15" s="131">
        <v>24</v>
      </c>
      <c r="AJ15" s="131">
        <v>24</v>
      </c>
      <c r="AK15" s="130">
        <v>37</v>
      </c>
      <c r="AL15" s="130">
        <v>37</v>
      </c>
      <c r="AM15" s="130">
        <v>37</v>
      </c>
      <c r="AN15" s="130">
        <v>37</v>
      </c>
      <c r="AO15" s="130">
        <v>37</v>
      </c>
      <c r="AP15" s="131">
        <v>23</v>
      </c>
      <c r="AQ15" s="131">
        <v>23</v>
      </c>
      <c r="AR15" s="131">
        <v>23</v>
      </c>
      <c r="AS15" s="131">
        <v>23</v>
      </c>
      <c r="AT15" s="131">
        <v>23</v>
      </c>
      <c r="AU15" s="131">
        <v>18</v>
      </c>
      <c r="AV15" s="131">
        <v>18</v>
      </c>
      <c r="AW15" s="131">
        <v>18</v>
      </c>
      <c r="AX15" s="131">
        <v>18</v>
      </c>
      <c r="AY15" s="131">
        <v>18</v>
      </c>
      <c r="AZ15" s="131">
        <v>40</v>
      </c>
      <c r="BA15" s="131">
        <v>40</v>
      </c>
      <c r="BB15" s="131">
        <v>40</v>
      </c>
      <c r="BC15" s="131">
        <v>40</v>
      </c>
      <c r="BD15" s="131">
        <v>40</v>
      </c>
      <c r="BE15" s="131">
        <v>30</v>
      </c>
      <c r="BF15" s="131">
        <v>30</v>
      </c>
      <c r="BG15" s="131">
        <v>30</v>
      </c>
      <c r="BH15" s="131">
        <v>30</v>
      </c>
      <c r="BI15" s="131">
        <v>30</v>
      </c>
      <c r="BJ15" s="131">
        <v>20</v>
      </c>
      <c r="BK15" s="131">
        <v>20</v>
      </c>
      <c r="BL15" s="131">
        <v>20</v>
      </c>
      <c r="BM15" s="131">
        <v>20</v>
      </c>
      <c r="BN15" s="131">
        <v>20</v>
      </c>
      <c r="BO15" s="131">
        <v>47</v>
      </c>
      <c r="BP15" s="131">
        <v>47</v>
      </c>
      <c r="BQ15" s="131">
        <v>47</v>
      </c>
      <c r="BR15" s="131">
        <v>47</v>
      </c>
      <c r="BS15" s="131">
        <v>47</v>
      </c>
      <c r="BT15" s="131">
        <v>18</v>
      </c>
      <c r="BU15" s="131">
        <v>18</v>
      </c>
      <c r="BV15" s="131">
        <v>18</v>
      </c>
      <c r="BW15" s="131">
        <v>18</v>
      </c>
      <c r="BX15" s="131">
        <v>18</v>
      </c>
      <c r="BY15" s="130">
        <v>23</v>
      </c>
      <c r="BZ15" s="130">
        <v>23</v>
      </c>
      <c r="CA15" s="130">
        <v>23</v>
      </c>
      <c r="CB15" s="130">
        <v>23</v>
      </c>
      <c r="CC15" s="130">
        <v>23</v>
      </c>
      <c r="CD15" s="130">
        <v>35</v>
      </c>
      <c r="CE15" s="130">
        <v>35</v>
      </c>
      <c r="CF15" s="130">
        <v>35</v>
      </c>
      <c r="CG15" s="130">
        <v>35</v>
      </c>
      <c r="CH15" s="130">
        <v>35</v>
      </c>
      <c r="CI15" s="131">
        <v>55</v>
      </c>
      <c r="CJ15" s="131">
        <v>55</v>
      </c>
      <c r="CK15" s="131">
        <v>55</v>
      </c>
      <c r="CL15" s="131">
        <v>55</v>
      </c>
      <c r="CM15" s="131">
        <v>55</v>
      </c>
      <c r="CN15" s="132">
        <v>60</v>
      </c>
      <c r="CO15" s="132">
        <v>45</v>
      </c>
      <c r="CP15" s="132">
        <v>65</v>
      </c>
      <c r="CQ15" s="132">
        <v>25</v>
      </c>
      <c r="CR15" s="132">
        <v>36</v>
      </c>
      <c r="CS15" s="132">
        <v>48</v>
      </c>
      <c r="CT15" s="132">
        <v>30</v>
      </c>
      <c r="CU15" s="132">
        <v>30</v>
      </c>
      <c r="CV15" s="132">
        <v>55</v>
      </c>
      <c r="CW15" s="132">
        <v>25</v>
      </c>
      <c r="CX15" s="132">
        <v>30</v>
      </c>
      <c r="CY15" s="132">
        <v>30</v>
      </c>
      <c r="CZ15" s="132">
        <v>55</v>
      </c>
    </row>
    <row r="16" spans="2:104" x14ac:dyDescent="0.35">
      <c r="E16" s="68">
        <f>E18/E17</f>
        <v>0</v>
      </c>
      <c r="F16" s="124"/>
      <c r="I16" s="68">
        <f>I18/I17</f>
        <v>0</v>
      </c>
      <c r="J16" s="68">
        <f t="shared" ref="J16:K16" si="19">J18/J17</f>
        <v>0</v>
      </c>
      <c r="K16" s="68">
        <f t="shared" si="19"/>
        <v>0</v>
      </c>
      <c r="L16" s="68">
        <f>L18/L17</f>
        <v>0</v>
      </c>
      <c r="M16" s="68">
        <f>M18/M17</f>
        <v>0</v>
      </c>
      <c r="Y16" t="s">
        <v>249</v>
      </c>
      <c r="Z16">
        <f>SUM(AA16:CM16)</f>
        <v>3140</v>
      </c>
      <c r="AA16" s="50">
        <f t="shared" ref="AA16:BF16" si="20">COUNTA(AA21:AA109)</f>
        <v>65</v>
      </c>
      <c r="AB16" s="50">
        <f t="shared" si="20"/>
        <v>65</v>
      </c>
      <c r="AC16" s="50">
        <f t="shared" si="20"/>
        <v>65</v>
      </c>
      <c r="AD16" s="50">
        <f t="shared" si="20"/>
        <v>65</v>
      </c>
      <c r="AE16" s="50">
        <f t="shared" si="20"/>
        <v>65</v>
      </c>
      <c r="AF16" s="50">
        <f t="shared" si="20"/>
        <v>48</v>
      </c>
      <c r="AG16" s="50">
        <f t="shared" si="20"/>
        <v>48</v>
      </c>
      <c r="AH16" s="50">
        <f t="shared" si="20"/>
        <v>48</v>
      </c>
      <c r="AI16" s="50">
        <f t="shared" si="20"/>
        <v>48</v>
      </c>
      <c r="AJ16" s="50">
        <f t="shared" si="20"/>
        <v>48</v>
      </c>
      <c r="AK16" s="50">
        <f t="shared" si="20"/>
        <v>72</v>
      </c>
      <c r="AL16" s="50">
        <f t="shared" si="20"/>
        <v>72</v>
      </c>
      <c r="AM16" s="50">
        <f t="shared" si="20"/>
        <v>72</v>
      </c>
      <c r="AN16" s="50">
        <f t="shared" si="20"/>
        <v>72</v>
      </c>
      <c r="AO16" s="50">
        <f t="shared" si="20"/>
        <v>72</v>
      </c>
      <c r="AP16" s="50">
        <f t="shared" si="20"/>
        <v>31</v>
      </c>
      <c r="AQ16" s="50">
        <f t="shared" si="20"/>
        <v>31</v>
      </c>
      <c r="AR16" s="50">
        <f t="shared" si="20"/>
        <v>31</v>
      </c>
      <c r="AS16" s="50">
        <f t="shared" si="20"/>
        <v>31</v>
      </c>
      <c r="AT16" s="50">
        <f t="shared" si="20"/>
        <v>31</v>
      </c>
      <c r="AU16" s="50">
        <f t="shared" si="20"/>
        <v>43</v>
      </c>
      <c r="AV16" s="50">
        <f t="shared" si="20"/>
        <v>43</v>
      </c>
      <c r="AW16" s="50">
        <f t="shared" si="20"/>
        <v>43</v>
      </c>
      <c r="AX16" s="50">
        <f t="shared" si="20"/>
        <v>43</v>
      </c>
      <c r="AY16" s="50">
        <f t="shared" si="20"/>
        <v>43</v>
      </c>
      <c r="AZ16" s="50">
        <f t="shared" si="20"/>
        <v>56</v>
      </c>
      <c r="BA16" s="50">
        <f t="shared" si="20"/>
        <v>56</v>
      </c>
      <c r="BB16" s="50">
        <f t="shared" si="20"/>
        <v>56</v>
      </c>
      <c r="BC16" s="50">
        <f t="shared" si="20"/>
        <v>56</v>
      </c>
      <c r="BD16" s="50">
        <f t="shared" si="20"/>
        <v>56</v>
      </c>
      <c r="BE16" s="50">
        <f t="shared" si="20"/>
        <v>42</v>
      </c>
      <c r="BF16" s="50">
        <f t="shared" si="20"/>
        <v>42</v>
      </c>
      <c r="BG16" s="50">
        <f t="shared" ref="BG16:CM16" si="21">COUNTA(BG21:BG109)</f>
        <v>42</v>
      </c>
      <c r="BH16" s="50">
        <f t="shared" si="21"/>
        <v>42</v>
      </c>
      <c r="BI16" s="50">
        <f t="shared" si="21"/>
        <v>42</v>
      </c>
      <c r="BJ16" s="50">
        <f t="shared" si="21"/>
        <v>34</v>
      </c>
      <c r="BK16" s="50">
        <f t="shared" si="21"/>
        <v>34</v>
      </c>
      <c r="BL16" s="50">
        <f t="shared" si="21"/>
        <v>34</v>
      </c>
      <c r="BM16" s="50">
        <f t="shared" si="21"/>
        <v>34</v>
      </c>
      <c r="BN16" s="50">
        <f t="shared" si="21"/>
        <v>34</v>
      </c>
      <c r="BO16" s="50">
        <f t="shared" si="21"/>
        <v>64</v>
      </c>
      <c r="BP16" s="50">
        <f t="shared" si="21"/>
        <v>64</v>
      </c>
      <c r="BQ16" s="50">
        <f t="shared" si="21"/>
        <v>64</v>
      </c>
      <c r="BR16" s="50">
        <f t="shared" si="21"/>
        <v>64</v>
      </c>
      <c r="BS16" s="50">
        <f t="shared" si="21"/>
        <v>64</v>
      </c>
      <c r="BT16" s="50">
        <f t="shared" si="21"/>
        <v>28</v>
      </c>
      <c r="BU16" s="50">
        <f t="shared" si="21"/>
        <v>28</v>
      </c>
      <c r="BV16" s="50">
        <f t="shared" si="21"/>
        <v>28</v>
      </c>
      <c r="BW16" s="50">
        <f t="shared" si="21"/>
        <v>28</v>
      </c>
      <c r="BX16" s="50">
        <f t="shared" si="21"/>
        <v>28</v>
      </c>
      <c r="BY16" s="50">
        <f t="shared" si="21"/>
        <v>39</v>
      </c>
      <c r="BZ16" s="50">
        <f t="shared" si="21"/>
        <v>39</v>
      </c>
      <c r="CA16" s="50">
        <f t="shared" si="21"/>
        <v>39</v>
      </c>
      <c r="CB16" s="50">
        <f t="shared" si="21"/>
        <v>39</v>
      </c>
      <c r="CC16" s="50">
        <f t="shared" si="21"/>
        <v>39</v>
      </c>
      <c r="CD16" s="50">
        <f t="shared" si="21"/>
        <v>42</v>
      </c>
      <c r="CE16" s="50">
        <f t="shared" si="21"/>
        <v>42</v>
      </c>
      <c r="CF16" s="50">
        <f t="shared" si="21"/>
        <v>42</v>
      </c>
      <c r="CG16" s="50">
        <f t="shared" si="21"/>
        <v>42</v>
      </c>
      <c r="CH16" s="50">
        <f t="shared" si="21"/>
        <v>42</v>
      </c>
      <c r="CI16" s="50">
        <f t="shared" si="21"/>
        <v>64</v>
      </c>
      <c r="CJ16" s="50">
        <f t="shared" si="21"/>
        <v>64</v>
      </c>
      <c r="CK16" s="50">
        <f t="shared" si="21"/>
        <v>64</v>
      </c>
      <c r="CL16" s="50">
        <f t="shared" si="21"/>
        <v>64</v>
      </c>
      <c r="CM16" s="50">
        <f t="shared" si="21"/>
        <v>64</v>
      </c>
      <c r="CN16" s="24">
        <f t="shared" ref="CN16:CZ16" ca="1" si="22">SUMIF(CN19:CN109,"&gt;=0")</f>
        <v>0</v>
      </c>
      <c r="CO16" s="24">
        <f t="shared" ca="1" si="22"/>
        <v>0</v>
      </c>
      <c r="CP16" s="24">
        <f t="shared" ca="1" si="22"/>
        <v>0</v>
      </c>
      <c r="CQ16" s="24">
        <f t="shared" ca="1" si="22"/>
        <v>0</v>
      </c>
      <c r="CR16" s="24">
        <f t="shared" ca="1" si="22"/>
        <v>0</v>
      </c>
      <c r="CS16" s="24">
        <f t="shared" ca="1" si="22"/>
        <v>0</v>
      </c>
      <c r="CT16" s="24">
        <f t="shared" ca="1" si="22"/>
        <v>0</v>
      </c>
      <c r="CU16" s="24">
        <f t="shared" ca="1" si="22"/>
        <v>0</v>
      </c>
      <c r="CV16" s="24">
        <f t="shared" ca="1" si="22"/>
        <v>0</v>
      </c>
      <c r="CW16" s="24">
        <f t="shared" ca="1" si="22"/>
        <v>0</v>
      </c>
      <c r="CX16" s="24">
        <f t="shared" ca="1" si="22"/>
        <v>0</v>
      </c>
      <c r="CY16" s="24">
        <f t="shared" ca="1" si="22"/>
        <v>0</v>
      </c>
      <c r="CZ16" s="24">
        <f t="shared" ca="1" si="22"/>
        <v>0</v>
      </c>
    </row>
    <row r="17" spans="1:130" ht="15" thickBot="1" x14ac:dyDescent="0.4">
      <c r="E17" s="2">
        <f>COUNTIF(E21:E109,"&gt;=0")</f>
        <v>82</v>
      </c>
      <c r="F17" s="24"/>
      <c r="I17" s="2">
        <f>COUNTIF(I21:I109,"&gt;=1")</f>
        <v>79</v>
      </c>
      <c r="J17" s="2">
        <f t="shared" ref="J17:K17" si="23">COUNTIF(J21:J109,"&gt;=1")</f>
        <v>72</v>
      </c>
      <c r="K17" s="2">
        <f t="shared" si="23"/>
        <v>57</v>
      </c>
      <c r="L17" s="2">
        <f>COUNTIF(L21:L109,"&gt;=1")</f>
        <v>73</v>
      </c>
      <c r="M17" s="2">
        <f>COUNTIF(M21:M109,"&gt;=1")</f>
        <v>72</v>
      </c>
      <c r="AA17" s="24">
        <v>2</v>
      </c>
      <c r="AB17" s="24">
        <v>3</v>
      </c>
      <c r="AC17" s="24">
        <v>4</v>
      </c>
      <c r="AD17" s="24">
        <v>5</v>
      </c>
      <c r="AE17" s="24">
        <v>6</v>
      </c>
      <c r="AK17" s="24"/>
      <c r="AL17" s="24"/>
      <c r="AM17" s="24"/>
      <c r="AN17" s="24"/>
      <c r="AO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</row>
    <row r="18" spans="1:130" ht="15" thickBot="1" x14ac:dyDescent="0.4">
      <c r="C18" s="108" t="s">
        <v>180</v>
      </c>
      <c r="D18" s="106"/>
      <c r="E18" s="109">
        <f>SUMIF(E21:E109,"&gt;=0")</f>
        <v>0</v>
      </c>
      <c r="F18" s="125"/>
      <c r="G18" s="110"/>
      <c r="H18" s="110"/>
      <c r="I18" s="111">
        <f>SUMPRODUCT(E21:E109,I21:I109)</f>
        <v>0</v>
      </c>
      <c r="J18" s="111">
        <f>SUMPRODUCT(E21:E109,J21:J109)</f>
        <v>0</v>
      </c>
      <c r="K18" s="111">
        <f>SUMPRODUCT(E21:E109,K21:K109)</f>
        <v>0</v>
      </c>
      <c r="L18" s="111">
        <f>SUMPRODUCT(E21:E109,L21:L109)</f>
        <v>0</v>
      </c>
      <c r="M18" s="111">
        <f>SUMPRODUCT(E21:E109,M21:M109)</f>
        <v>0</v>
      </c>
      <c r="N18" s="110"/>
      <c r="O18" s="110"/>
      <c r="P18" s="110"/>
      <c r="Q18" s="110"/>
      <c r="R18" s="110"/>
      <c r="S18" s="110"/>
      <c r="T18" s="110"/>
      <c r="U18" s="110"/>
      <c r="V18" s="110"/>
      <c r="Z18" s="1"/>
      <c r="AA18" s="56" t="s">
        <v>113</v>
      </c>
      <c r="AB18" s="57"/>
      <c r="AC18" s="57"/>
      <c r="AD18" s="57"/>
      <c r="AE18" s="57"/>
      <c r="AF18" s="55" t="s">
        <v>114</v>
      </c>
      <c r="AG18" s="55"/>
      <c r="AH18" s="55"/>
      <c r="AI18" s="55"/>
      <c r="AJ18" s="55"/>
      <c r="AK18" s="57" t="s">
        <v>115</v>
      </c>
      <c r="AL18" s="57"/>
      <c r="AM18" s="57"/>
      <c r="AN18" s="57"/>
      <c r="AO18" s="57"/>
      <c r="AP18" s="55" t="s">
        <v>116</v>
      </c>
      <c r="AQ18" s="55"/>
      <c r="AR18" s="55"/>
      <c r="AS18" s="55"/>
      <c r="AT18" s="55"/>
      <c r="AU18" s="57" t="s">
        <v>117</v>
      </c>
      <c r="AV18" s="57"/>
      <c r="AW18" s="57"/>
      <c r="AX18" s="57"/>
      <c r="AY18" s="57"/>
      <c r="AZ18" s="55" t="s">
        <v>118</v>
      </c>
      <c r="BA18" s="55"/>
      <c r="BB18" s="55"/>
      <c r="BC18" s="55"/>
      <c r="BD18" s="55"/>
      <c r="BE18" s="60" t="s">
        <v>119</v>
      </c>
      <c r="BF18" s="60"/>
      <c r="BG18" s="60"/>
      <c r="BH18" s="60"/>
      <c r="BI18" s="60"/>
      <c r="BJ18" s="55" t="s">
        <v>120</v>
      </c>
      <c r="BK18" s="55"/>
      <c r="BL18" s="55"/>
      <c r="BM18" s="55"/>
      <c r="BN18" s="55"/>
      <c r="BO18" s="60" t="s">
        <v>121</v>
      </c>
      <c r="BP18" s="60"/>
      <c r="BQ18" s="60"/>
      <c r="BR18" s="60"/>
      <c r="BS18" s="60"/>
      <c r="BT18" s="55" t="s">
        <v>122</v>
      </c>
      <c r="BU18" s="55"/>
      <c r="BV18" s="55"/>
      <c r="BW18" s="55"/>
      <c r="BX18" s="55"/>
      <c r="BY18" s="58" t="s">
        <v>123</v>
      </c>
      <c r="BZ18" s="58"/>
      <c r="CA18" s="58"/>
      <c r="CB18" s="58"/>
      <c r="CC18" s="58"/>
      <c r="CD18" s="55" t="s">
        <v>124</v>
      </c>
      <c r="CE18" s="55"/>
      <c r="CF18" s="55"/>
      <c r="CG18" s="55"/>
      <c r="CH18" s="55"/>
      <c r="CI18" s="58" t="s">
        <v>125</v>
      </c>
      <c r="CJ18" s="58"/>
      <c r="CK18" s="58"/>
      <c r="CL18" s="58"/>
      <c r="CM18" s="59"/>
      <c r="CN18" s="11" t="s">
        <v>113</v>
      </c>
      <c r="CO18" s="12" t="s">
        <v>114</v>
      </c>
      <c r="CP18" s="12" t="s">
        <v>115</v>
      </c>
      <c r="CQ18" s="12" t="s">
        <v>116</v>
      </c>
      <c r="CR18" s="12" t="s">
        <v>117</v>
      </c>
      <c r="CS18" s="12" t="s">
        <v>118</v>
      </c>
      <c r="CT18" s="12" t="s">
        <v>119</v>
      </c>
      <c r="CU18" s="12" t="s">
        <v>120</v>
      </c>
      <c r="CV18" s="12" t="s">
        <v>121</v>
      </c>
      <c r="CW18" s="12" t="s">
        <v>122</v>
      </c>
      <c r="CX18" s="12">
        <v>3.1</v>
      </c>
      <c r="CY18" s="12" t="s">
        <v>124</v>
      </c>
      <c r="CZ18" s="13" t="s">
        <v>125</v>
      </c>
      <c r="DA18" s="14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6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</row>
    <row r="19" spans="1:130" x14ac:dyDescent="0.35">
      <c r="C19" s="29" t="s">
        <v>181</v>
      </c>
      <c r="E19" s="1"/>
      <c r="F19" s="1" t="s">
        <v>220</v>
      </c>
      <c r="G19" s="69" t="s">
        <v>198</v>
      </c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1"/>
      <c r="AA19" s="56"/>
      <c r="AB19" s="56"/>
      <c r="AC19" s="56"/>
      <c r="AD19" s="56"/>
      <c r="AE19" s="56"/>
      <c r="AF19" s="55"/>
      <c r="AG19" s="55"/>
      <c r="AH19" s="55"/>
      <c r="AI19" s="55"/>
      <c r="AJ19" s="55"/>
      <c r="AK19" s="57"/>
      <c r="AL19" s="57"/>
      <c r="AM19" s="57"/>
      <c r="AN19" s="57"/>
      <c r="AO19" s="57"/>
      <c r="AP19" s="55"/>
      <c r="AQ19" s="55"/>
      <c r="AR19" s="55"/>
      <c r="AS19" s="55"/>
      <c r="AT19" s="55"/>
      <c r="AU19" s="57"/>
      <c r="AV19" s="57"/>
      <c r="AW19" s="57"/>
      <c r="AX19" s="57"/>
      <c r="AY19" s="57"/>
      <c r="AZ19" s="55"/>
      <c r="BA19" s="55"/>
      <c r="BB19" s="55"/>
      <c r="BC19" s="55"/>
      <c r="BD19" s="55"/>
      <c r="BE19" s="60"/>
      <c r="BF19" s="60"/>
      <c r="BG19" s="60"/>
      <c r="BH19" s="60"/>
      <c r="BI19" s="60"/>
      <c r="BJ19" s="55"/>
      <c r="BK19" s="55"/>
      <c r="BL19" s="55"/>
      <c r="BM19" s="55"/>
      <c r="BN19" s="55"/>
      <c r="BO19" s="60"/>
      <c r="BP19" s="60"/>
      <c r="BQ19" s="60"/>
      <c r="BR19" s="60"/>
      <c r="BS19" s="60"/>
      <c r="BT19" s="55"/>
      <c r="BU19" s="55"/>
      <c r="BV19" s="55"/>
      <c r="BW19" s="55"/>
      <c r="BX19" s="55"/>
      <c r="BY19" s="58"/>
      <c r="BZ19" s="58"/>
      <c r="CA19" s="58"/>
      <c r="CB19" s="58"/>
      <c r="CC19" s="58"/>
      <c r="CD19" s="55"/>
      <c r="CE19" s="55"/>
      <c r="CF19" s="55"/>
      <c r="CG19" s="55"/>
      <c r="CH19" s="55"/>
      <c r="CI19" s="58"/>
      <c r="CJ19" s="58"/>
      <c r="CK19" s="58"/>
      <c r="CL19" s="58"/>
      <c r="CM19" s="59"/>
      <c r="CN19" s="22" t="str">
        <f ca="1">IF(OR(($G19=0),(ISNUMBER($G19)=FALSE))," ",OFFSET(G19,0,$G19))</f>
        <v xml:space="preserve"> </v>
      </c>
      <c r="CO19" s="22" t="str">
        <f ca="1">IF(OR(($G19=0),(ISNUMBER($G19)=FALSE))," ",OFFSET(AD21,0,$G19))</f>
        <v xml:space="preserve"> </v>
      </c>
      <c r="CP19" s="22" t="str">
        <f ca="1">IF(OR(($G19=0),(ISNUMBER($G19)=FALSE))," ",OFFSET(AI21,0,$G19))</f>
        <v xml:space="preserve"> </v>
      </c>
      <c r="CQ19" s="22" t="str">
        <f ca="1">IF(OR(($G19=0),(ISNUMBER($G19)=FALSE))," ",OFFSET(AN21,0,$G19))</f>
        <v xml:space="preserve"> </v>
      </c>
      <c r="CR19" s="22" t="str">
        <f ca="1">IF(OR(($G19=0),(ISNUMBER($G19)=FALSE))," ",OFFSET(AS21,0,$G19))</f>
        <v xml:space="preserve"> </v>
      </c>
      <c r="CS19" s="22" t="str">
        <f ca="1">IF(OR(($G19=0),(ISNUMBER($G19)=FALSE))," ",OFFSET(AX21,0,$G19))</f>
        <v xml:space="preserve"> </v>
      </c>
      <c r="CT19" s="22" t="str">
        <f ca="1">IF(OR(($G19=0),(ISNUMBER($G19)=FALSE))," ",OFFSET(BC21,0,$G19))</f>
        <v xml:space="preserve"> </v>
      </c>
      <c r="CU19" s="22" t="str">
        <f ca="1">IF(OR(($G19=0),(ISNUMBER($G19)=FALSE))," ",OFFSET(BH21,0,$G19))</f>
        <v xml:space="preserve"> </v>
      </c>
      <c r="CV19" s="22" t="str">
        <f ca="1">IF(OR(($G19=0),(ISNUMBER($G19)=FALSE))," ",OFFSET(BM21,0,$G19))</f>
        <v xml:space="preserve"> </v>
      </c>
      <c r="CW19" s="22" t="str">
        <f ca="1">IF(OR(($G19=0),(ISNUMBER($G19)=FALSE))," ",OFFSET(BR21,0,$G19))</f>
        <v xml:space="preserve"> </v>
      </c>
      <c r="CX19" s="22" t="str">
        <f ca="1">IF(OR(($G19=0),(ISNUMBER($G19)=FALSE))," ",OFFSET(BW21,0,$G19))</f>
        <v xml:space="preserve"> </v>
      </c>
      <c r="CY19" s="22" t="str">
        <f ca="1">IF(OR(($G19=0),(ISNUMBER($G19)=FALSE))," ",OFFSET(CB21,0,$G19))</f>
        <v xml:space="preserve"> </v>
      </c>
      <c r="CZ19" s="22" t="str">
        <f ca="1">IF(OR(($G19=0),(ISNUMBER($G19)=FALSE))," ",OFFSET(CG21,0,$G19))</f>
        <v xml:space="preserve"> </v>
      </c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</row>
    <row r="20" spans="1:130" x14ac:dyDescent="0.35">
      <c r="A20">
        <f>SUM(A23:A109)</f>
        <v>2000</v>
      </c>
      <c r="B20">
        <f>SUM(B23:B109)</f>
        <v>3140</v>
      </c>
      <c r="C20" s="29"/>
      <c r="E20" s="1"/>
      <c r="F20" s="1"/>
      <c r="G20" s="69"/>
      <c r="H20" s="69"/>
      <c r="I20" s="116"/>
      <c r="J20" s="116"/>
      <c r="K20" s="116"/>
      <c r="L20" s="116"/>
      <c r="M20" s="116"/>
      <c r="N20" s="115"/>
      <c r="O20" s="115"/>
      <c r="P20" s="115"/>
      <c r="Q20" s="115"/>
      <c r="R20" s="115"/>
      <c r="S20" s="116"/>
      <c r="T20" s="116"/>
      <c r="U20" s="116"/>
      <c r="V20" s="116"/>
      <c r="W20" s="116"/>
      <c r="X20" s="69"/>
      <c r="Y20" s="69"/>
      <c r="Z20" s="1"/>
      <c r="AA20" s="56"/>
      <c r="AB20" s="56"/>
      <c r="AC20" s="56"/>
      <c r="AD20" s="56"/>
      <c r="AE20" s="56"/>
      <c r="AF20" s="55"/>
      <c r="AG20" s="55"/>
      <c r="AH20" s="55"/>
      <c r="AI20" s="55"/>
      <c r="AJ20" s="55"/>
      <c r="AK20" s="57"/>
      <c r="AL20" s="57"/>
      <c r="AM20" s="57"/>
      <c r="AN20" s="57"/>
      <c r="AO20" s="57"/>
      <c r="AP20" s="55"/>
      <c r="AQ20" s="55"/>
      <c r="AR20" s="55"/>
      <c r="AS20" s="55"/>
      <c r="AT20" s="55"/>
      <c r="AU20" s="57"/>
      <c r="AV20" s="57"/>
      <c r="AW20" s="57"/>
      <c r="AX20" s="57"/>
      <c r="AY20" s="57"/>
      <c r="AZ20" s="55"/>
      <c r="BA20" s="55"/>
      <c r="BB20" s="55"/>
      <c r="BC20" s="55"/>
      <c r="BD20" s="55"/>
      <c r="BE20" s="60"/>
      <c r="BF20" s="60"/>
      <c r="BG20" s="60"/>
      <c r="BH20" s="60"/>
      <c r="BI20" s="60"/>
      <c r="BJ20" s="55"/>
      <c r="BK20" s="55"/>
      <c r="BL20" s="55"/>
      <c r="BM20" s="55"/>
      <c r="BN20" s="55"/>
      <c r="BO20" s="60"/>
      <c r="BP20" s="60"/>
      <c r="BQ20" s="60"/>
      <c r="BR20" s="60"/>
      <c r="BS20" s="60"/>
      <c r="BT20" s="55"/>
      <c r="BU20" s="55"/>
      <c r="BV20" s="55"/>
      <c r="BW20" s="55"/>
      <c r="BX20" s="55"/>
      <c r="BY20" s="58"/>
      <c r="BZ20" s="58"/>
      <c r="CA20" s="58"/>
      <c r="CB20" s="58"/>
      <c r="CC20" s="58"/>
      <c r="CD20" s="55"/>
      <c r="CE20" s="55"/>
      <c r="CF20" s="55"/>
      <c r="CG20" s="55"/>
      <c r="CH20" s="55"/>
      <c r="CI20" s="58"/>
      <c r="CJ20" s="58"/>
      <c r="CK20" s="58"/>
      <c r="CL20" s="58"/>
      <c r="CM20" s="59"/>
      <c r="CN20" s="22"/>
      <c r="CO20" s="22"/>
      <c r="CP20" s="22"/>
      <c r="CQ20" s="22"/>
      <c r="CR20" s="22"/>
      <c r="CS20" s="22"/>
      <c r="CT20" s="22"/>
      <c r="CU20" s="22"/>
      <c r="CV20" s="22"/>
      <c r="CW20" s="22"/>
      <c r="CX20" s="22"/>
      <c r="CY20" s="22"/>
      <c r="CZ20" s="22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</row>
    <row r="21" spans="1:130" x14ac:dyDescent="0.35">
      <c r="A21">
        <v>0</v>
      </c>
      <c r="B21" s="32">
        <f t="shared" ref="B21:B52" si="24">COUNTA(AA21:CM21)</f>
        <v>0</v>
      </c>
      <c r="C21" s="70" t="s">
        <v>20</v>
      </c>
      <c r="D21">
        <v>0</v>
      </c>
      <c r="E21" s="33" t="str">
        <f>LOOKUP(Самооценка!B23,Вспомогательная!$G$34:$G$37,Вспомогательная!$H$34:$H$37)</f>
        <v xml:space="preserve"> </v>
      </c>
      <c r="F21" s="33"/>
      <c r="G21" s="1" t="s">
        <v>187</v>
      </c>
      <c r="I21" s="122">
        <v>0</v>
      </c>
      <c r="J21" s="117">
        <v>0</v>
      </c>
      <c r="K21" s="120">
        <v>0</v>
      </c>
      <c r="L21" s="118">
        <v>0</v>
      </c>
      <c r="M21" s="117">
        <v>0</v>
      </c>
      <c r="N21" s="123">
        <v>0</v>
      </c>
      <c r="O21" s="55">
        <v>0</v>
      </c>
      <c r="P21" s="121">
        <v>0</v>
      </c>
      <c r="Q21" s="119">
        <v>0</v>
      </c>
      <c r="R21" s="55">
        <v>0</v>
      </c>
      <c r="S21" s="122">
        <v>0</v>
      </c>
      <c r="T21" s="117">
        <v>0</v>
      </c>
      <c r="U21" s="120">
        <v>0</v>
      </c>
      <c r="V21" s="118">
        <v>0</v>
      </c>
      <c r="W21" s="117">
        <v>0</v>
      </c>
      <c r="Z21" s="1">
        <v>0</v>
      </c>
      <c r="AA21" s="18"/>
      <c r="AB21" s="18"/>
      <c r="AC21" s="18"/>
      <c r="AD21" s="18"/>
      <c r="AE21" s="18"/>
      <c r="AF21" s="2"/>
      <c r="AG21" s="2"/>
      <c r="AH21" s="2"/>
      <c r="AI21" s="2"/>
      <c r="AJ21" s="2"/>
      <c r="AK21" s="19"/>
      <c r="AL21" s="19"/>
      <c r="AM21" s="19"/>
      <c r="AN21" s="19"/>
      <c r="AO21" s="19"/>
      <c r="AP21" s="2"/>
      <c r="AQ21" s="2"/>
      <c r="AR21" s="2"/>
      <c r="AS21" s="2"/>
      <c r="AT21" s="2"/>
      <c r="AU21" s="19"/>
      <c r="AV21" s="19"/>
      <c r="AW21" s="19"/>
      <c r="AX21" s="19"/>
      <c r="AY21" s="19"/>
      <c r="AZ21" s="2"/>
      <c r="BA21" s="2"/>
      <c r="BB21" s="2"/>
      <c r="BC21" s="2"/>
      <c r="BD21" s="2"/>
      <c r="BE21" s="20"/>
      <c r="BF21" s="20"/>
      <c r="BG21" s="20"/>
      <c r="BH21" s="20"/>
      <c r="BI21" s="20"/>
      <c r="BJ21" s="2"/>
      <c r="BK21" s="2"/>
      <c r="BL21" s="2"/>
      <c r="BM21" s="2"/>
      <c r="BN21" s="2"/>
      <c r="BO21" s="20"/>
      <c r="BP21" s="20"/>
      <c r="BQ21" s="20"/>
      <c r="BR21" s="20"/>
      <c r="BS21" s="20"/>
      <c r="BT21" s="2"/>
      <c r="BU21" s="2"/>
      <c r="BV21" s="2"/>
      <c r="BW21" s="2"/>
      <c r="BX21" s="2"/>
      <c r="BY21" s="21"/>
      <c r="BZ21" s="21"/>
      <c r="CA21" s="21"/>
      <c r="CB21" s="21"/>
      <c r="CC21" s="21"/>
      <c r="CD21" s="2"/>
      <c r="CE21" s="2"/>
      <c r="CF21" s="2"/>
      <c r="CG21" s="2"/>
      <c r="CH21" s="2"/>
      <c r="CI21" s="21"/>
      <c r="CJ21" s="21"/>
      <c r="CK21" s="21"/>
      <c r="CL21" s="21"/>
      <c r="CM21" s="21"/>
      <c r="CN21" s="61" t="str">
        <f t="shared" ref="CN21:CN27" ca="1" si="25">IF(OR(($E21=0),(ISNUMBER($E21)=FALSE))," ",OFFSET(Z21,0,$E21))</f>
        <v xml:space="preserve"> </v>
      </c>
      <c r="CO21" s="61" t="str">
        <f t="shared" ref="CO21:CO27" ca="1" si="26">IF(OR(($E21=0),(ISNUMBER($E21)=FALSE))," ",OFFSET(AE21,0,$E21))</f>
        <v xml:space="preserve"> </v>
      </c>
      <c r="CP21" s="61" t="str">
        <f t="shared" ref="CP21:CP27" ca="1" si="27">IF(OR(($E21=0),(ISNUMBER($E21)=FALSE))," ",OFFSET(AJ21,0,$E21))</f>
        <v xml:space="preserve"> </v>
      </c>
      <c r="CQ21" s="61" t="str">
        <f t="shared" ref="CQ21:CQ27" ca="1" si="28">IF(OR(($E21=0),(ISNUMBER($E21)=FALSE))," ",OFFSET(AO21,0,$E21))</f>
        <v xml:space="preserve"> </v>
      </c>
      <c r="CR21" s="61" t="str">
        <f t="shared" ref="CR21:CR27" ca="1" si="29">IF(OR(($E21=0),(ISNUMBER($E21)=FALSE))," ",OFFSET(AT21,0,$E21))</f>
        <v xml:space="preserve"> </v>
      </c>
      <c r="CS21" s="61" t="str">
        <f t="shared" ref="CS21:CS27" ca="1" si="30">IF(OR(($E21=0),(ISNUMBER($E21)=FALSE))," ",OFFSET(AY21,0,$E21))</f>
        <v xml:space="preserve"> </v>
      </c>
      <c r="CT21" s="61" t="str">
        <f t="shared" ref="CT21:CT27" ca="1" si="31">IF(OR(($E21=0),(ISNUMBER($E21)=FALSE))," ",OFFSET(BD21,0,$E21))</f>
        <v xml:space="preserve"> </v>
      </c>
      <c r="CU21" s="61" t="str">
        <f t="shared" ref="CU21:CU27" ca="1" si="32">IF(OR(($E21=0),(ISNUMBER($E21)=FALSE))," ",OFFSET(BI21,0,$E21))</f>
        <v xml:space="preserve"> </v>
      </c>
      <c r="CV21" s="61" t="str">
        <f t="shared" ref="CV21:CV27" ca="1" si="33">IF(OR(($E21=0),(ISNUMBER($E21)=FALSE))," ",OFFSET(BN21,0,$E21))</f>
        <v xml:space="preserve"> </v>
      </c>
      <c r="CW21" s="61" t="str">
        <f t="shared" ref="CW21:CW27" ca="1" si="34">IF(OR(($E21=0),(ISNUMBER($E21)=FALSE))," ",OFFSET(BS21,0,$E21))</f>
        <v xml:space="preserve"> </v>
      </c>
      <c r="CX21" s="62" t="str">
        <f t="shared" ref="CX21:CX27" ca="1" si="35">IF(OR(($E21=0),(ISNUMBER($E21)=FALSE))," ",OFFSET(BX21,0,$E21))</f>
        <v xml:space="preserve"> </v>
      </c>
      <c r="CY21" s="62" t="str">
        <f t="shared" ref="CY21:CY27" ca="1" si="36">IF(OR(($E21=0),(ISNUMBER($E21)=FALSE))," ",OFFSET(CC21,0,$E21))</f>
        <v xml:space="preserve"> </v>
      </c>
      <c r="CZ21" s="62" t="str">
        <f t="shared" ref="CZ21:CZ27" ca="1" si="37">IF(OR(($E21=0),(ISNUMBER($E21)=FALSE))," ",OFFSET(CH21,0,$E21))</f>
        <v xml:space="preserve"> </v>
      </c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</row>
    <row r="22" spans="1:130" x14ac:dyDescent="0.35">
      <c r="A22">
        <v>0</v>
      </c>
      <c r="B22" s="32">
        <f t="shared" si="24"/>
        <v>0</v>
      </c>
      <c r="C22" s="70" t="s">
        <v>34</v>
      </c>
      <c r="D22">
        <v>0</v>
      </c>
      <c r="E22" s="33" t="str">
        <f>LOOKUP(Самооценка!B24,Вспомогательная!$G$34:$G$37,Вспомогательная!$H$34:$H$37)</f>
        <v xml:space="preserve"> </v>
      </c>
      <c r="F22" s="33"/>
      <c r="G22" s="1" t="s">
        <v>187</v>
      </c>
      <c r="I22" s="122">
        <v>0</v>
      </c>
      <c r="J22" s="117">
        <v>0</v>
      </c>
      <c r="K22" s="120">
        <v>0</v>
      </c>
      <c r="L22" s="118">
        <v>0</v>
      </c>
      <c r="M22" s="117">
        <v>0</v>
      </c>
      <c r="N22" s="123">
        <v>0</v>
      </c>
      <c r="O22" s="55">
        <v>0</v>
      </c>
      <c r="P22" s="121">
        <v>0</v>
      </c>
      <c r="Q22" s="119">
        <v>0</v>
      </c>
      <c r="R22" s="55">
        <v>0</v>
      </c>
      <c r="S22" s="122">
        <v>0</v>
      </c>
      <c r="T22" s="117">
        <v>0</v>
      </c>
      <c r="U22" s="120">
        <v>0</v>
      </c>
      <c r="V22" s="118">
        <v>0</v>
      </c>
      <c r="W22" s="117">
        <v>0</v>
      </c>
      <c r="Z22" s="1">
        <v>0</v>
      </c>
      <c r="AA22" s="18"/>
      <c r="AB22" s="19"/>
      <c r="AC22" s="19"/>
      <c r="AD22" s="19"/>
      <c r="AE22" s="19"/>
      <c r="AF22" s="2"/>
      <c r="AG22" s="2"/>
      <c r="AH22" s="2"/>
      <c r="AI22" s="2"/>
      <c r="AJ22" s="2"/>
      <c r="AK22" s="19"/>
      <c r="AL22" s="19"/>
      <c r="AM22" s="19"/>
      <c r="AN22" s="19"/>
      <c r="AO22" s="19"/>
      <c r="AP22" s="2"/>
      <c r="AQ22" s="2"/>
      <c r="AR22" s="2"/>
      <c r="AS22" s="2"/>
      <c r="AT22" s="2"/>
      <c r="AU22" s="19"/>
      <c r="AV22" s="19"/>
      <c r="AW22" s="19"/>
      <c r="AX22" s="19"/>
      <c r="AY22" s="19"/>
      <c r="AZ22" s="2"/>
      <c r="BA22" s="2"/>
      <c r="BB22" s="2"/>
      <c r="BC22" s="2"/>
      <c r="BD22" s="2"/>
      <c r="BE22" s="20"/>
      <c r="BF22" s="20"/>
      <c r="BG22" s="20"/>
      <c r="BH22" s="20"/>
      <c r="BI22" s="20"/>
      <c r="BJ22" s="2"/>
      <c r="BK22" s="2"/>
      <c r="BL22" s="2"/>
      <c r="BM22" s="2"/>
      <c r="BN22" s="2"/>
      <c r="BO22" s="20"/>
      <c r="BP22" s="20"/>
      <c r="BQ22" s="20"/>
      <c r="BR22" s="20"/>
      <c r="BS22" s="20"/>
      <c r="BT22" s="2"/>
      <c r="BU22" s="2"/>
      <c r="BV22" s="2"/>
      <c r="BW22" s="2"/>
      <c r="BX22" s="2"/>
      <c r="BY22" s="21"/>
      <c r="BZ22" s="21"/>
      <c r="CA22" s="21"/>
      <c r="CB22" s="21"/>
      <c r="CC22" s="21"/>
      <c r="CD22" s="2"/>
      <c r="CE22" s="2"/>
      <c r="CF22" s="2"/>
      <c r="CG22" s="2"/>
      <c r="CH22" s="2"/>
      <c r="CI22" s="21"/>
      <c r="CJ22" s="21"/>
      <c r="CK22" s="21"/>
      <c r="CL22" s="21"/>
      <c r="CM22" s="21"/>
      <c r="CN22" s="61" t="str">
        <f t="shared" ca="1" si="25"/>
        <v xml:space="preserve"> </v>
      </c>
      <c r="CO22" s="61" t="str">
        <f t="shared" ca="1" si="26"/>
        <v xml:space="preserve"> </v>
      </c>
      <c r="CP22" s="61" t="str">
        <f t="shared" ca="1" si="27"/>
        <v xml:space="preserve"> </v>
      </c>
      <c r="CQ22" s="61" t="str">
        <f t="shared" ca="1" si="28"/>
        <v xml:space="preserve"> </v>
      </c>
      <c r="CR22" s="61" t="str">
        <f t="shared" ca="1" si="29"/>
        <v xml:space="preserve"> </v>
      </c>
      <c r="CS22" s="61" t="str">
        <f t="shared" ca="1" si="30"/>
        <v xml:space="preserve"> </v>
      </c>
      <c r="CT22" s="61" t="str">
        <f t="shared" ca="1" si="31"/>
        <v xml:space="preserve"> </v>
      </c>
      <c r="CU22" s="61" t="str">
        <f t="shared" ca="1" si="32"/>
        <v xml:space="preserve"> </v>
      </c>
      <c r="CV22" s="61" t="str">
        <f t="shared" ca="1" si="33"/>
        <v xml:space="preserve"> </v>
      </c>
      <c r="CW22" s="61" t="str">
        <f t="shared" ca="1" si="34"/>
        <v xml:space="preserve"> </v>
      </c>
      <c r="CX22" s="62" t="str">
        <f t="shared" ca="1" si="35"/>
        <v xml:space="preserve"> </v>
      </c>
      <c r="CY22" s="62" t="str">
        <f t="shared" ca="1" si="36"/>
        <v xml:space="preserve"> </v>
      </c>
      <c r="CZ22" s="62" t="str">
        <f t="shared" ca="1" si="37"/>
        <v xml:space="preserve"> </v>
      </c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</row>
    <row r="23" spans="1:130" x14ac:dyDescent="0.35">
      <c r="A23">
        <v>0</v>
      </c>
      <c r="B23" s="32">
        <f t="shared" si="24"/>
        <v>0</v>
      </c>
      <c r="C23" s="70" t="s">
        <v>39</v>
      </c>
      <c r="E23" s="33" t="str">
        <f>LOOKUP(Самооценка!B25,Вспомогательная!$G$34:$G$37,Вспомогательная!$H$34:$H$37)</f>
        <v xml:space="preserve"> </v>
      </c>
      <c r="F23" s="33"/>
      <c r="G23" s="1" t="s">
        <v>187</v>
      </c>
      <c r="I23" s="122">
        <v>0</v>
      </c>
      <c r="J23" s="117">
        <v>0</v>
      </c>
      <c r="K23" s="120">
        <v>0</v>
      </c>
      <c r="L23" s="118">
        <v>0</v>
      </c>
      <c r="M23" s="117">
        <v>0</v>
      </c>
      <c r="N23" s="123">
        <v>0</v>
      </c>
      <c r="O23" s="55">
        <v>0</v>
      </c>
      <c r="P23" s="121">
        <v>0</v>
      </c>
      <c r="Q23" s="119">
        <v>0</v>
      </c>
      <c r="R23" s="55">
        <v>0</v>
      </c>
      <c r="S23" s="122">
        <v>0</v>
      </c>
      <c r="T23" s="117">
        <v>0</v>
      </c>
      <c r="U23" s="120">
        <v>0</v>
      </c>
      <c r="V23" s="118">
        <v>0</v>
      </c>
      <c r="W23" s="117">
        <v>0</v>
      </c>
      <c r="Z23" s="1"/>
      <c r="AA23" s="18"/>
      <c r="AB23" s="19"/>
      <c r="AC23" s="19"/>
      <c r="AD23" s="19"/>
      <c r="AE23" s="19"/>
      <c r="AF23" s="2"/>
      <c r="AG23" s="2"/>
      <c r="AH23" s="2"/>
      <c r="AI23" s="2"/>
      <c r="AJ23" s="2"/>
      <c r="AK23" s="19"/>
      <c r="AL23" s="19"/>
      <c r="AM23" s="19"/>
      <c r="AN23" s="19"/>
      <c r="AO23" s="19"/>
      <c r="AP23" s="2"/>
      <c r="AQ23" s="2"/>
      <c r="AR23" s="2"/>
      <c r="AS23" s="2"/>
      <c r="AT23" s="2"/>
      <c r="AU23" s="19"/>
      <c r="AV23" s="19"/>
      <c r="AW23" s="19"/>
      <c r="AX23" s="19"/>
      <c r="AY23" s="19"/>
      <c r="AZ23" s="2"/>
      <c r="BA23" s="2"/>
      <c r="BB23" s="2"/>
      <c r="BC23" s="2"/>
      <c r="BD23" s="2"/>
      <c r="BE23" s="20"/>
      <c r="BF23" s="20"/>
      <c r="BG23" s="20"/>
      <c r="BH23" s="20"/>
      <c r="BI23" s="20"/>
      <c r="BJ23" s="2"/>
      <c r="BK23" s="2"/>
      <c r="BL23" s="2"/>
      <c r="BM23" s="2"/>
      <c r="BN23" s="2"/>
      <c r="BO23" s="20"/>
      <c r="BP23" s="20"/>
      <c r="BQ23" s="20"/>
      <c r="BR23" s="20"/>
      <c r="BS23" s="20"/>
      <c r="BT23" s="2"/>
      <c r="BU23" s="2"/>
      <c r="BV23" s="2"/>
      <c r="BW23" s="2"/>
      <c r="BX23" s="2"/>
      <c r="BY23" s="21"/>
      <c r="BZ23" s="21"/>
      <c r="CA23" s="21"/>
      <c r="CB23" s="21"/>
      <c r="CC23" s="21"/>
      <c r="CD23" s="2"/>
      <c r="CE23" s="2"/>
      <c r="CF23" s="2"/>
      <c r="CG23" s="2"/>
      <c r="CH23" s="2"/>
      <c r="CI23" s="21"/>
      <c r="CJ23" s="21"/>
      <c r="CK23" s="21"/>
      <c r="CL23" s="21"/>
      <c r="CM23" s="21"/>
      <c r="CN23" s="61" t="str">
        <f t="shared" ca="1" si="25"/>
        <v xml:space="preserve"> </v>
      </c>
      <c r="CO23" s="61" t="str">
        <f t="shared" ca="1" si="26"/>
        <v xml:space="preserve"> </v>
      </c>
      <c r="CP23" s="61" t="str">
        <f t="shared" ca="1" si="27"/>
        <v xml:space="preserve"> </v>
      </c>
      <c r="CQ23" s="61" t="str">
        <f t="shared" ca="1" si="28"/>
        <v xml:space="preserve"> </v>
      </c>
      <c r="CR23" s="61" t="str">
        <f t="shared" ca="1" si="29"/>
        <v xml:space="preserve"> </v>
      </c>
      <c r="CS23" s="61" t="str">
        <f t="shared" ca="1" si="30"/>
        <v xml:space="preserve"> </v>
      </c>
      <c r="CT23" s="61" t="str">
        <f t="shared" ca="1" si="31"/>
        <v xml:space="preserve"> </v>
      </c>
      <c r="CU23" s="61" t="str">
        <f t="shared" ca="1" si="32"/>
        <v xml:space="preserve"> </v>
      </c>
      <c r="CV23" s="61" t="str">
        <f t="shared" ca="1" si="33"/>
        <v xml:space="preserve"> </v>
      </c>
      <c r="CW23" s="61" t="str">
        <f t="shared" ca="1" si="34"/>
        <v xml:space="preserve"> </v>
      </c>
      <c r="CX23" s="62" t="str">
        <f t="shared" ca="1" si="35"/>
        <v xml:space="preserve"> </v>
      </c>
      <c r="CY23" s="62" t="str">
        <f t="shared" ca="1" si="36"/>
        <v xml:space="preserve"> </v>
      </c>
      <c r="CZ23" s="62" t="str">
        <f t="shared" ca="1" si="37"/>
        <v xml:space="preserve"> </v>
      </c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</row>
    <row r="24" spans="1:130" x14ac:dyDescent="0.35">
      <c r="A24">
        <v>0</v>
      </c>
      <c r="B24" s="32">
        <f t="shared" si="24"/>
        <v>0</v>
      </c>
      <c r="C24" s="70" t="s">
        <v>44</v>
      </c>
      <c r="E24" s="33" t="str">
        <f>LOOKUP(Самооценка!B26,Вспомогательная!$G$34:$G$37,Вспомогательная!$H$34:$H$37)</f>
        <v xml:space="preserve"> </v>
      </c>
      <c r="F24" s="33"/>
      <c r="G24" s="1" t="s">
        <v>187</v>
      </c>
      <c r="I24" s="122">
        <v>0</v>
      </c>
      <c r="J24" s="117">
        <v>0</v>
      </c>
      <c r="K24" s="120">
        <v>0</v>
      </c>
      <c r="L24" s="118">
        <v>0</v>
      </c>
      <c r="M24" s="117">
        <v>0</v>
      </c>
      <c r="N24" s="123">
        <v>0</v>
      </c>
      <c r="O24" s="55">
        <v>0</v>
      </c>
      <c r="P24" s="121">
        <v>0</v>
      </c>
      <c r="Q24" s="119">
        <v>0</v>
      </c>
      <c r="R24" s="55">
        <v>0</v>
      </c>
      <c r="S24" s="122">
        <v>0</v>
      </c>
      <c r="T24" s="117">
        <v>0</v>
      </c>
      <c r="U24" s="120">
        <v>0</v>
      </c>
      <c r="V24" s="118">
        <v>0</v>
      </c>
      <c r="W24" s="117">
        <v>0</v>
      </c>
      <c r="Z24" s="1"/>
      <c r="AA24" s="18"/>
      <c r="AB24" s="19"/>
      <c r="AC24" s="19"/>
      <c r="AD24" s="19"/>
      <c r="AE24" s="19"/>
      <c r="AF24" s="2"/>
      <c r="AG24" s="2"/>
      <c r="AH24" s="2"/>
      <c r="AI24" s="2"/>
      <c r="AJ24" s="2"/>
      <c r="AK24" s="19"/>
      <c r="AL24" s="19"/>
      <c r="AM24" s="19"/>
      <c r="AN24" s="19"/>
      <c r="AO24" s="19"/>
      <c r="AP24" s="2"/>
      <c r="AQ24" s="2"/>
      <c r="AR24" s="2"/>
      <c r="AS24" s="2"/>
      <c r="AT24" s="2"/>
      <c r="AU24" s="19"/>
      <c r="AV24" s="19"/>
      <c r="AW24" s="19"/>
      <c r="AX24" s="19"/>
      <c r="AY24" s="19"/>
      <c r="AZ24" s="2"/>
      <c r="BA24" s="2"/>
      <c r="BB24" s="2"/>
      <c r="BC24" s="2"/>
      <c r="BD24" s="2"/>
      <c r="BE24" s="20"/>
      <c r="BF24" s="20"/>
      <c r="BG24" s="20"/>
      <c r="BH24" s="20"/>
      <c r="BI24" s="20"/>
      <c r="BJ24" s="2"/>
      <c r="BK24" s="2"/>
      <c r="BL24" s="2"/>
      <c r="BM24" s="2"/>
      <c r="BN24" s="2"/>
      <c r="BO24" s="20"/>
      <c r="BP24" s="20"/>
      <c r="BQ24" s="20"/>
      <c r="BR24" s="20"/>
      <c r="BS24" s="20"/>
      <c r="BT24" s="2"/>
      <c r="BU24" s="2"/>
      <c r="BV24" s="2"/>
      <c r="BW24" s="2"/>
      <c r="BX24" s="2"/>
      <c r="BY24" s="21"/>
      <c r="BZ24" s="21"/>
      <c r="CA24" s="21"/>
      <c r="CB24" s="21"/>
      <c r="CC24" s="21"/>
      <c r="CD24" s="2"/>
      <c r="CE24" s="2"/>
      <c r="CF24" s="2"/>
      <c r="CG24" s="2"/>
      <c r="CH24" s="2"/>
      <c r="CI24" s="21"/>
      <c r="CJ24" s="21"/>
      <c r="CK24" s="21"/>
      <c r="CL24" s="21"/>
      <c r="CM24" s="21"/>
      <c r="CN24" s="61" t="str">
        <f t="shared" ca="1" si="25"/>
        <v xml:space="preserve"> </v>
      </c>
      <c r="CO24" s="61" t="str">
        <f t="shared" ca="1" si="26"/>
        <v xml:space="preserve"> </v>
      </c>
      <c r="CP24" s="61" t="str">
        <f t="shared" ca="1" si="27"/>
        <v xml:space="preserve"> </v>
      </c>
      <c r="CQ24" s="61" t="str">
        <f t="shared" ca="1" si="28"/>
        <v xml:space="preserve"> </v>
      </c>
      <c r="CR24" s="61" t="str">
        <f t="shared" ca="1" si="29"/>
        <v xml:space="preserve"> </v>
      </c>
      <c r="CS24" s="61" t="str">
        <f t="shared" ca="1" si="30"/>
        <v xml:space="preserve"> </v>
      </c>
      <c r="CT24" s="61" t="str">
        <f t="shared" ca="1" si="31"/>
        <v xml:space="preserve"> </v>
      </c>
      <c r="CU24" s="61" t="str">
        <f t="shared" ca="1" si="32"/>
        <v xml:space="preserve"> </v>
      </c>
      <c r="CV24" s="61" t="str">
        <f t="shared" ca="1" si="33"/>
        <v xml:space="preserve"> </v>
      </c>
      <c r="CW24" s="61" t="str">
        <f t="shared" ca="1" si="34"/>
        <v xml:space="preserve"> </v>
      </c>
      <c r="CX24" s="62" t="str">
        <f t="shared" ca="1" si="35"/>
        <v xml:space="preserve"> </v>
      </c>
      <c r="CY24" s="62" t="str">
        <f t="shared" ca="1" si="36"/>
        <v xml:space="preserve"> </v>
      </c>
      <c r="CZ24" s="62" t="str">
        <f t="shared" ca="1" si="37"/>
        <v xml:space="preserve"> </v>
      </c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</row>
    <row r="25" spans="1:130" x14ac:dyDescent="0.35">
      <c r="A25">
        <v>0</v>
      </c>
      <c r="B25" s="32">
        <f t="shared" si="24"/>
        <v>0</v>
      </c>
      <c r="C25" s="70" t="s">
        <v>46</v>
      </c>
      <c r="E25" s="33" t="str">
        <f>LOOKUP(Самооценка!B27,Вспомогательная!$G$34:$G$37,Вспомогательная!$H$34:$H$37)</f>
        <v xml:space="preserve"> </v>
      </c>
      <c r="F25" s="33"/>
      <c r="G25" s="1" t="s">
        <v>187</v>
      </c>
      <c r="I25" s="122">
        <v>0</v>
      </c>
      <c r="J25" s="117">
        <v>0</v>
      </c>
      <c r="K25" s="120">
        <v>0</v>
      </c>
      <c r="L25" s="118">
        <v>0</v>
      </c>
      <c r="M25" s="117">
        <v>0</v>
      </c>
      <c r="N25" s="123">
        <v>0</v>
      </c>
      <c r="O25" s="55">
        <v>0</v>
      </c>
      <c r="P25" s="121">
        <v>0</v>
      </c>
      <c r="Q25" s="119">
        <v>0</v>
      </c>
      <c r="R25" s="55">
        <v>0</v>
      </c>
      <c r="S25" s="122">
        <v>0</v>
      </c>
      <c r="T25" s="117">
        <v>0</v>
      </c>
      <c r="U25" s="120">
        <v>0</v>
      </c>
      <c r="V25" s="118">
        <v>0</v>
      </c>
      <c r="W25" s="117">
        <v>0</v>
      </c>
      <c r="Z25" s="1"/>
      <c r="AA25" s="18"/>
      <c r="AB25" s="19"/>
      <c r="AC25" s="19"/>
      <c r="AD25" s="19"/>
      <c r="AE25" s="19"/>
      <c r="AF25" s="2"/>
      <c r="AG25" s="2"/>
      <c r="AH25" s="2"/>
      <c r="AI25" s="2"/>
      <c r="AJ25" s="2"/>
      <c r="AK25" s="19"/>
      <c r="AL25" s="19"/>
      <c r="AM25" s="19"/>
      <c r="AN25" s="19"/>
      <c r="AO25" s="19"/>
      <c r="AP25" s="2"/>
      <c r="AQ25" s="2"/>
      <c r="AR25" s="2"/>
      <c r="AS25" s="2"/>
      <c r="AT25" s="2"/>
      <c r="AU25" s="19"/>
      <c r="AV25" s="19"/>
      <c r="AW25" s="19"/>
      <c r="AX25" s="19"/>
      <c r="AY25" s="19"/>
      <c r="AZ25" s="2"/>
      <c r="BA25" s="2"/>
      <c r="BB25" s="2"/>
      <c r="BC25" s="2"/>
      <c r="BD25" s="2"/>
      <c r="BE25" s="20"/>
      <c r="BF25" s="20"/>
      <c r="BG25" s="20"/>
      <c r="BH25" s="20"/>
      <c r="BI25" s="20"/>
      <c r="BJ25" s="2"/>
      <c r="BK25" s="2"/>
      <c r="BL25" s="2"/>
      <c r="BM25" s="2"/>
      <c r="BN25" s="2"/>
      <c r="BO25" s="20"/>
      <c r="BP25" s="20"/>
      <c r="BQ25" s="20"/>
      <c r="BR25" s="20"/>
      <c r="BS25" s="20"/>
      <c r="BT25" s="2"/>
      <c r="BU25" s="2"/>
      <c r="BV25" s="2"/>
      <c r="BW25" s="2"/>
      <c r="BX25" s="2"/>
      <c r="BY25" s="21"/>
      <c r="BZ25" s="21"/>
      <c r="CA25" s="21"/>
      <c r="CB25" s="21"/>
      <c r="CC25" s="21"/>
      <c r="CD25" s="2"/>
      <c r="CE25" s="2"/>
      <c r="CF25" s="2"/>
      <c r="CG25" s="2"/>
      <c r="CH25" s="2"/>
      <c r="CI25" s="21"/>
      <c r="CJ25" s="21"/>
      <c r="CK25" s="21"/>
      <c r="CL25" s="21"/>
      <c r="CM25" s="21"/>
      <c r="CN25" s="61" t="str">
        <f t="shared" ca="1" si="25"/>
        <v xml:space="preserve"> </v>
      </c>
      <c r="CO25" s="61" t="str">
        <f t="shared" ca="1" si="26"/>
        <v xml:space="preserve"> </v>
      </c>
      <c r="CP25" s="61" t="str">
        <f t="shared" ca="1" si="27"/>
        <v xml:space="preserve"> </v>
      </c>
      <c r="CQ25" s="61" t="str">
        <f t="shared" ca="1" si="28"/>
        <v xml:space="preserve"> </v>
      </c>
      <c r="CR25" s="61" t="str">
        <f t="shared" ca="1" si="29"/>
        <v xml:space="preserve"> </v>
      </c>
      <c r="CS25" s="61" t="str">
        <f t="shared" ca="1" si="30"/>
        <v xml:space="preserve"> </v>
      </c>
      <c r="CT25" s="61" t="str">
        <f t="shared" ca="1" si="31"/>
        <v xml:space="preserve"> </v>
      </c>
      <c r="CU25" s="61" t="str">
        <f t="shared" ca="1" si="32"/>
        <v xml:space="preserve"> </v>
      </c>
      <c r="CV25" s="61" t="str">
        <f t="shared" ca="1" si="33"/>
        <v xml:space="preserve"> </v>
      </c>
      <c r="CW25" s="61" t="str">
        <f t="shared" ca="1" si="34"/>
        <v xml:space="preserve"> </v>
      </c>
      <c r="CX25" s="62" t="str">
        <f t="shared" ca="1" si="35"/>
        <v xml:space="preserve"> </v>
      </c>
      <c r="CY25" s="62" t="str">
        <f t="shared" ca="1" si="36"/>
        <v xml:space="preserve"> </v>
      </c>
      <c r="CZ25" s="62" t="str">
        <f t="shared" ca="1" si="37"/>
        <v xml:space="preserve"> </v>
      </c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</row>
    <row r="26" spans="1:130" x14ac:dyDescent="0.35">
      <c r="A26">
        <v>0</v>
      </c>
      <c r="B26" s="32">
        <f t="shared" si="24"/>
        <v>0</v>
      </c>
      <c r="C26" s="70" t="s">
        <v>87</v>
      </c>
      <c r="E26" s="33" t="str">
        <f>LOOKUP(Самооценка!B28,Вспомогательная!$G$34:$G$37,Вспомогательная!$H$34:$H$37)</f>
        <v xml:space="preserve"> </v>
      </c>
      <c r="F26" s="33"/>
      <c r="G26" s="1" t="s">
        <v>187</v>
      </c>
      <c r="I26" s="122">
        <v>0</v>
      </c>
      <c r="J26" s="117">
        <v>0</v>
      </c>
      <c r="K26" s="120">
        <v>0</v>
      </c>
      <c r="L26" s="118">
        <v>0</v>
      </c>
      <c r="M26" s="117">
        <v>0</v>
      </c>
      <c r="N26" s="123">
        <v>0</v>
      </c>
      <c r="O26" s="55">
        <v>0</v>
      </c>
      <c r="P26" s="121">
        <v>0</v>
      </c>
      <c r="Q26" s="119">
        <v>0</v>
      </c>
      <c r="R26" s="55">
        <v>0</v>
      </c>
      <c r="S26" s="122">
        <v>0</v>
      </c>
      <c r="T26" s="117">
        <v>0</v>
      </c>
      <c r="U26" s="120">
        <v>0</v>
      </c>
      <c r="V26" s="118">
        <v>0</v>
      </c>
      <c r="W26" s="117">
        <v>0</v>
      </c>
      <c r="Z26" s="1"/>
      <c r="AA26" s="18"/>
      <c r="AB26" s="19"/>
      <c r="AC26" s="19"/>
      <c r="AD26" s="19"/>
      <c r="AE26" s="19"/>
      <c r="AF26" s="2"/>
      <c r="AG26" s="2"/>
      <c r="AH26" s="2"/>
      <c r="AI26" s="2"/>
      <c r="AJ26" s="2"/>
      <c r="AK26" s="19"/>
      <c r="AL26" s="19"/>
      <c r="AM26" s="19"/>
      <c r="AN26" s="19"/>
      <c r="AO26" s="19"/>
      <c r="AP26" s="2"/>
      <c r="AQ26" s="2"/>
      <c r="AR26" s="2"/>
      <c r="AS26" s="2"/>
      <c r="AT26" s="2"/>
      <c r="AU26" s="19"/>
      <c r="AV26" s="19"/>
      <c r="AW26" s="19"/>
      <c r="AX26" s="19"/>
      <c r="AY26" s="19"/>
      <c r="AZ26" s="2"/>
      <c r="BA26" s="2"/>
      <c r="BB26" s="2"/>
      <c r="BC26" s="2"/>
      <c r="BD26" s="2"/>
      <c r="BE26" s="20"/>
      <c r="BF26" s="20"/>
      <c r="BG26" s="20"/>
      <c r="BH26" s="20"/>
      <c r="BI26" s="20"/>
      <c r="BJ26" s="2"/>
      <c r="BK26" s="2"/>
      <c r="BL26" s="2"/>
      <c r="BM26" s="2"/>
      <c r="BN26" s="2"/>
      <c r="BO26" s="20"/>
      <c r="BP26" s="20"/>
      <c r="BQ26" s="20"/>
      <c r="BR26" s="20"/>
      <c r="BS26" s="20"/>
      <c r="BT26" s="2"/>
      <c r="BU26" s="2"/>
      <c r="BV26" s="2"/>
      <c r="BW26" s="2"/>
      <c r="BX26" s="2"/>
      <c r="BY26" s="21"/>
      <c r="BZ26" s="21"/>
      <c r="CA26" s="21"/>
      <c r="CB26" s="21"/>
      <c r="CC26" s="21"/>
      <c r="CD26" s="2"/>
      <c r="CE26" s="2"/>
      <c r="CF26" s="2"/>
      <c r="CG26" s="2"/>
      <c r="CH26" s="2"/>
      <c r="CI26" s="21"/>
      <c r="CJ26" s="21"/>
      <c r="CK26" s="21"/>
      <c r="CL26" s="21"/>
      <c r="CM26" s="21"/>
      <c r="CN26" s="61" t="str">
        <f t="shared" ca="1" si="25"/>
        <v xml:space="preserve"> </v>
      </c>
      <c r="CO26" s="61" t="str">
        <f t="shared" ca="1" si="26"/>
        <v xml:space="preserve"> </v>
      </c>
      <c r="CP26" s="61" t="str">
        <f t="shared" ca="1" si="27"/>
        <v xml:space="preserve"> </v>
      </c>
      <c r="CQ26" s="61" t="str">
        <f t="shared" ca="1" si="28"/>
        <v xml:space="preserve"> </v>
      </c>
      <c r="CR26" s="61" t="str">
        <f t="shared" ca="1" si="29"/>
        <v xml:space="preserve"> </v>
      </c>
      <c r="CS26" s="61" t="str">
        <f t="shared" ca="1" si="30"/>
        <v xml:space="preserve"> </v>
      </c>
      <c r="CT26" s="61" t="str">
        <f t="shared" ca="1" si="31"/>
        <v xml:space="preserve"> </v>
      </c>
      <c r="CU26" s="61" t="str">
        <f t="shared" ca="1" si="32"/>
        <v xml:space="preserve"> </v>
      </c>
      <c r="CV26" s="61" t="str">
        <f t="shared" ca="1" si="33"/>
        <v xml:space="preserve"> </v>
      </c>
      <c r="CW26" s="61" t="str">
        <f t="shared" ca="1" si="34"/>
        <v xml:space="preserve"> </v>
      </c>
      <c r="CX26" s="62" t="str">
        <f t="shared" ca="1" si="35"/>
        <v xml:space="preserve"> </v>
      </c>
      <c r="CY26" s="62" t="str">
        <f t="shared" ca="1" si="36"/>
        <v xml:space="preserve"> </v>
      </c>
      <c r="CZ26" s="62" t="str">
        <f t="shared" ca="1" si="37"/>
        <v xml:space="preserve"> </v>
      </c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</row>
    <row r="27" spans="1:130" x14ac:dyDescent="0.35">
      <c r="A27">
        <v>0</v>
      </c>
      <c r="B27" s="32">
        <f t="shared" si="24"/>
        <v>0</v>
      </c>
      <c r="C27" s="70" t="s">
        <v>86</v>
      </c>
      <c r="E27" s="33" t="str">
        <f>LOOKUP(Самооценка!B29,Вспомогательная!$G$34:$G$37,Вспомогательная!$H$34:$H$37)</f>
        <v xml:space="preserve"> </v>
      </c>
      <c r="F27" s="33"/>
      <c r="G27" s="1" t="s">
        <v>187</v>
      </c>
      <c r="I27" s="122">
        <v>0</v>
      </c>
      <c r="J27" s="117">
        <v>0</v>
      </c>
      <c r="K27" s="120">
        <v>1</v>
      </c>
      <c r="L27" s="118">
        <v>0</v>
      </c>
      <c r="M27" s="117">
        <v>0</v>
      </c>
      <c r="N27" s="123">
        <v>0</v>
      </c>
      <c r="O27" s="55">
        <v>0</v>
      </c>
      <c r="P27" s="121">
        <v>1</v>
      </c>
      <c r="Q27" s="119">
        <v>0</v>
      </c>
      <c r="R27" s="55">
        <v>0</v>
      </c>
      <c r="S27" s="122">
        <v>0</v>
      </c>
      <c r="T27" s="117">
        <v>0</v>
      </c>
      <c r="U27" s="120">
        <v>1</v>
      </c>
      <c r="V27" s="118">
        <v>0</v>
      </c>
      <c r="W27" s="117">
        <v>0</v>
      </c>
      <c r="Z27" s="1"/>
      <c r="AA27" s="18"/>
      <c r="AB27" s="19"/>
      <c r="AC27" s="19"/>
      <c r="AD27" s="19"/>
      <c r="AE27" s="19"/>
      <c r="AF27" s="2"/>
      <c r="AG27" s="2"/>
      <c r="AH27" s="2"/>
      <c r="AI27" s="2"/>
      <c r="AJ27" s="2"/>
      <c r="AK27" s="19"/>
      <c r="AL27" s="19"/>
      <c r="AM27" s="19"/>
      <c r="AN27" s="19"/>
      <c r="AO27" s="19"/>
      <c r="AP27" s="2"/>
      <c r="AQ27" s="2"/>
      <c r="AR27" s="2"/>
      <c r="AS27" s="2"/>
      <c r="AT27" s="2"/>
      <c r="AU27" s="19"/>
      <c r="AV27" s="19"/>
      <c r="AW27" s="19"/>
      <c r="AX27" s="19"/>
      <c r="AY27" s="19"/>
      <c r="AZ27" s="2"/>
      <c r="BA27" s="2"/>
      <c r="BB27" s="2"/>
      <c r="BC27" s="2"/>
      <c r="BD27" s="2"/>
      <c r="BE27" s="20"/>
      <c r="BF27" s="20"/>
      <c r="BG27" s="20"/>
      <c r="BH27" s="20"/>
      <c r="BI27" s="20"/>
      <c r="BJ27" s="2"/>
      <c r="BK27" s="2"/>
      <c r="BL27" s="2"/>
      <c r="BM27" s="2"/>
      <c r="BN27" s="2"/>
      <c r="BO27" s="20"/>
      <c r="BP27" s="20"/>
      <c r="BQ27" s="20"/>
      <c r="BR27" s="20"/>
      <c r="BS27" s="20"/>
      <c r="BT27" s="2"/>
      <c r="BU27" s="2"/>
      <c r="BV27" s="2"/>
      <c r="BW27" s="2"/>
      <c r="BX27" s="2"/>
      <c r="BY27" s="21"/>
      <c r="BZ27" s="21"/>
      <c r="CA27" s="21"/>
      <c r="CB27" s="21"/>
      <c r="CC27" s="21"/>
      <c r="CD27" s="2"/>
      <c r="CE27" s="2"/>
      <c r="CF27" s="2"/>
      <c r="CG27" s="2"/>
      <c r="CH27" s="2"/>
      <c r="CI27" s="21"/>
      <c r="CJ27" s="21"/>
      <c r="CK27" s="21"/>
      <c r="CL27" s="21"/>
      <c r="CM27" s="21"/>
      <c r="CN27" s="61" t="str">
        <f t="shared" ca="1" si="25"/>
        <v xml:space="preserve"> </v>
      </c>
      <c r="CO27" s="61" t="str">
        <f t="shared" ca="1" si="26"/>
        <v xml:space="preserve"> </v>
      </c>
      <c r="CP27" s="61" t="str">
        <f t="shared" ca="1" si="27"/>
        <v xml:space="preserve"> </v>
      </c>
      <c r="CQ27" s="61" t="str">
        <f t="shared" ca="1" si="28"/>
        <v xml:space="preserve"> </v>
      </c>
      <c r="CR27" s="61" t="str">
        <f t="shared" ca="1" si="29"/>
        <v xml:space="preserve"> </v>
      </c>
      <c r="CS27" s="61" t="str">
        <f t="shared" ca="1" si="30"/>
        <v xml:space="preserve"> </v>
      </c>
      <c r="CT27" s="61" t="str">
        <f t="shared" ca="1" si="31"/>
        <v xml:space="preserve"> </v>
      </c>
      <c r="CU27" s="61" t="str">
        <f t="shared" ca="1" si="32"/>
        <v xml:space="preserve"> </v>
      </c>
      <c r="CV27" s="61" t="str">
        <f t="shared" ca="1" si="33"/>
        <v xml:space="preserve"> </v>
      </c>
      <c r="CW27" s="61" t="str">
        <f t="shared" ca="1" si="34"/>
        <v xml:space="preserve"> </v>
      </c>
      <c r="CX27" s="62" t="str">
        <f t="shared" ca="1" si="35"/>
        <v xml:space="preserve"> </v>
      </c>
      <c r="CY27" s="62" t="str">
        <f t="shared" ca="1" si="36"/>
        <v xml:space="preserve"> </v>
      </c>
      <c r="CZ27" s="62" t="str">
        <f t="shared" ca="1" si="37"/>
        <v xml:space="preserve"> </v>
      </c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</row>
    <row r="28" spans="1:130" x14ac:dyDescent="0.35">
      <c r="A28">
        <v>5</v>
      </c>
      <c r="B28" s="32">
        <f t="shared" si="24"/>
        <v>5</v>
      </c>
      <c r="C28" t="s">
        <v>17</v>
      </c>
      <c r="D28">
        <v>0</v>
      </c>
      <c r="E28" s="33">
        <f>LOOKUP(Самооценка!B30,Вспомогательная!$G$23:$G$30,Вспомогательная!$H$23:$H$30)</f>
        <v>0</v>
      </c>
      <c r="F28" s="33">
        <f>IF(E28=0,0,E28-1)</f>
        <v>0</v>
      </c>
      <c r="G28" s="1" t="s">
        <v>189</v>
      </c>
      <c r="I28" s="122">
        <v>1.0009999999999999</v>
      </c>
      <c r="J28" s="117">
        <v>1</v>
      </c>
      <c r="K28" s="120">
        <v>1.0009999999999999</v>
      </c>
      <c r="L28" s="118">
        <f t="shared" ref="L28:L30" si="38">$D$13</f>
        <v>1</v>
      </c>
      <c r="M28" s="117">
        <v>1</v>
      </c>
      <c r="N28" s="123">
        <f t="shared" ref="N28:U43" si="39">$D$13</f>
        <v>1</v>
      </c>
      <c r="O28" s="55">
        <v>1</v>
      </c>
      <c r="P28" s="121">
        <v>1</v>
      </c>
      <c r="Q28" s="119">
        <f t="shared" ref="Q28:Q52" si="40">$D$13</f>
        <v>1</v>
      </c>
      <c r="R28" s="55">
        <v>1</v>
      </c>
      <c r="S28" s="122">
        <f t="shared" si="39"/>
        <v>1</v>
      </c>
      <c r="T28" s="117">
        <v>1</v>
      </c>
      <c r="U28" s="120">
        <f t="shared" si="39"/>
        <v>1</v>
      </c>
      <c r="V28" s="118">
        <f t="shared" ref="V28:V45" si="41">$D$13</f>
        <v>1</v>
      </c>
      <c r="W28" s="117">
        <v>1</v>
      </c>
      <c r="Z28" s="1">
        <v>0</v>
      </c>
      <c r="AA28" s="18"/>
      <c r="AB28" s="19"/>
      <c r="AC28" s="19"/>
      <c r="AD28" s="19"/>
      <c r="AE28" s="19"/>
      <c r="AF28" s="2"/>
      <c r="AG28" s="2"/>
      <c r="AH28" s="2"/>
      <c r="AI28" s="2"/>
      <c r="AJ28" s="2"/>
      <c r="AK28" s="19"/>
      <c r="AL28" s="19"/>
      <c r="AM28" s="19"/>
      <c r="AN28" s="19"/>
      <c r="AO28" s="19"/>
      <c r="AP28" s="2"/>
      <c r="AQ28" s="2"/>
      <c r="AR28" s="2"/>
      <c r="AS28" s="2"/>
      <c r="AT28" s="63"/>
      <c r="AU28" s="19">
        <v>1</v>
      </c>
      <c r="AV28" s="19">
        <v>1</v>
      </c>
      <c r="AW28" s="19">
        <v>1</v>
      </c>
      <c r="AX28" s="19">
        <v>1</v>
      </c>
      <c r="AY28" s="19">
        <v>1</v>
      </c>
      <c r="AZ28" s="2"/>
      <c r="BA28" s="2"/>
      <c r="BB28" s="2"/>
      <c r="BC28" s="2"/>
      <c r="BD28" s="2"/>
      <c r="BE28" s="20"/>
      <c r="BF28" s="20"/>
      <c r="BG28" s="20"/>
      <c r="BH28" s="20"/>
      <c r="BI28" s="20"/>
      <c r="BJ28" s="2"/>
      <c r="BK28" s="2"/>
      <c r="BL28" s="2"/>
      <c r="BM28" s="2"/>
      <c r="BN28" s="2"/>
      <c r="BO28" s="20"/>
      <c r="BP28" s="20"/>
      <c r="BQ28" s="20"/>
      <c r="BR28" s="20"/>
      <c r="BS28" s="20"/>
      <c r="BT28" s="2"/>
      <c r="BU28" s="2"/>
      <c r="BV28" s="2"/>
      <c r="BW28" s="2"/>
      <c r="BX28" s="2"/>
      <c r="BY28" s="21"/>
      <c r="BZ28" s="21"/>
      <c r="CA28" s="21"/>
      <c r="CB28" s="21"/>
      <c r="CC28" s="21"/>
      <c r="CD28" s="2"/>
      <c r="CE28" s="2"/>
      <c r="CF28" s="2"/>
      <c r="CG28" s="2"/>
      <c r="CH28" s="2"/>
      <c r="CI28" s="21"/>
      <c r="CJ28" s="21"/>
      <c r="CK28" s="21"/>
      <c r="CL28" s="21"/>
      <c r="CM28" s="21"/>
      <c r="CN28" s="61" t="str">
        <f ca="1">IF(OR(($E28=0),(ISNUMBER($E28)=FALSE))," ",OFFSET(Z28,0,$F28))</f>
        <v xml:space="preserve"> </v>
      </c>
      <c r="CO28" s="61" t="str">
        <f ca="1">IF(OR(($E28=0),(ISNUMBER($E28)=FALSE))," ",OFFSET(AE28,0,$F28))</f>
        <v xml:space="preserve"> </v>
      </c>
      <c r="CP28" s="61" t="str">
        <f ca="1">IF(OR(($E28=0),(ISNUMBER($E28)=FALSE))," ",OFFSET(AJ28,0,$F28))</f>
        <v xml:space="preserve"> </v>
      </c>
      <c r="CQ28" s="61" t="str">
        <f ca="1">IF(OR(($E28=0),(ISNUMBER($E28)=FALSE))," ",OFFSET(AO28,0,$F28))</f>
        <v xml:space="preserve"> </v>
      </c>
      <c r="CR28" s="61" t="str">
        <f ca="1">IF(OR(($E28=0),(ISNUMBER($E28)=FALSE))," ",OFFSET(AT28,0,$F28))</f>
        <v xml:space="preserve"> </v>
      </c>
      <c r="CS28" s="61" t="str">
        <f ca="1">IF(OR(($E28=0),(ISNUMBER($E28)=FALSE))," ",OFFSET(AY28,0,$F28))</f>
        <v xml:space="preserve"> </v>
      </c>
      <c r="CT28" s="61" t="str">
        <f ca="1">IF(OR(($E28=0),(ISNUMBER($E28)=FALSE))," ",OFFSET(BD28,0,$F28))</f>
        <v xml:space="preserve"> </v>
      </c>
      <c r="CU28" s="61" t="str">
        <f ca="1">IF(OR(($E28=0),(ISNUMBER($E28)=FALSE))," ",OFFSET(BI28,0,$F28))</f>
        <v xml:space="preserve"> </v>
      </c>
      <c r="CV28" s="61" t="str">
        <f ca="1">IF(OR(($E28=0),(ISNUMBER($E28)=FALSE))," ",OFFSET(BN28,0,$F28))</f>
        <v xml:space="preserve"> </v>
      </c>
      <c r="CW28" s="61" t="str">
        <f ca="1">IF(OR(($E28=0),(ISNUMBER($E28)=FALSE))," ",OFFSET(BS28,0,$F28))</f>
        <v xml:space="preserve"> </v>
      </c>
      <c r="CX28" s="62" t="str">
        <f ca="1">IF(OR(($E28=0),(ISNUMBER($E28)=FALSE))," ",OFFSET(BX28,0,$F28))</f>
        <v xml:space="preserve"> </v>
      </c>
      <c r="CY28" s="62" t="str">
        <f ca="1">IF(OR(($E28=0),(ISNUMBER($E28)=FALSE))," ",OFFSET(CC28,0,$F28))</f>
        <v xml:space="preserve"> </v>
      </c>
      <c r="CZ28" s="62" t="str">
        <f ca="1">IF(OR(($E28=0),(ISNUMBER($E28)=FALSE))," ",OFFSET(CH28,0,$F28))</f>
        <v xml:space="preserve"> </v>
      </c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</row>
    <row r="29" spans="1:130" x14ac:dyDescent="0.35">
      <c r="A29">
        <v>25</v>
      </c>
      <c r="B29" s="32">
        <f t="shared" si="24"/>
        <v>50</v>
      </c>
      <c r="C29" t="s">
        <v>18</v>
      </c>
      <c r="D29" s="24">
        <v>0</v>
      </c>
      <c r="E29" s="33">
        <f>LOOKUP(Самооценка!B31,Вспомогательная!$G$23:$G$30,Вспомогательная!$H$23:$H$30)</f>
        <v>0</v>
      </c>
      <c r="F29" s="33">
        <f t="shared" ref="F29:F92" si="42">E29-1</f>
        <v>-1</v>
      </c>
      <c r="G29" s="1" t="s">
        <v>189</v>
      </c>
      <c r="I29" s="122">
        <f>$D$13</f>
        <v>1</v>
      </c>
      <c r="J29" s="117">
        <v>1.0009999999999999</v>
      </c>
      <c r="K29" s="120">
        <v>0</v>
      </c>
      <c r="L29" s="118">
        <f t="shared" si="38"/>
        <v>1</v>
      </c>
      <c r="M29" s="117">
        <v>1</v>
      </c>
      <c r="N29" s="123">
        <f t="shared" si="39"/>
        <v>1</v>
      </c>
      <c r="O29" s="55">
        <v>1</v>
      </c>
      <c r="P29" s="121">
        <v>0</v>
      </c>
      <c r="Q29" s="119">
        <f t="shared" si="40"/>
        <v>1</v>
      </c>
      <c r="R29" s="55">
        <v>1</v>
      </c>
      <c r="S29" s="122">
        <f t="shared" si="39"/>
        <v>1</v>
      </c>
      <c r="T29" s="117">
        <v>1.0009999999999999</v>
      </c>
      <c r="U29" s="120">
        <v>0</v>
      </c>
      <c r="V29" s="118">
        <f t="shared" si="41"/>
        <v>1</v>
      </c>
      <c r="W29" s="117">
        <v>1</v>
      </c>
      <c r="Z29" s="1">
        <v>0</v>
      </c>
      <c r="AA29" s="18">
        <v>2</v>
      </c>
      <c r="AB29" s="19">
        <v>3</v>
      </c>
      <c r="AC29" s="19">
        <v>3</v>
      </c>
      <c r="AD29" s="19">
        <v>4</v>
      </c>
      <c r="AE29" s="19">
        <v>5</v>
      </c>
      <c r="AF29" s="2"/>
      <c r="AG29" s="2"/>
      <c r="AH29" s="2"/>
      <c r="AI29" s="2"/>
      <c r="AJ29" s="2"/>
      <c r="AK29" s="19">
        <v>2</v>
      </c>
      <c r="AL29" s="19">
        <v>3</v>
      </c>
      <c r="AM29" s="19">
        <v>3</v>
      </c>
      <c r="AN29" s="19">
        <v>4</v>
      </c>
      <c r="AO29" s="19">
        <v>5</v>
      </c>
      <c r="AP29" s="2">
        <v>2</v>
      </c>
      <c r="AQ29" s="2">
        <v>2</v>
      </c>
      <c r="AR29" s="2">
        <v>3</v>
      </c>
      <c r="AS29" s="2">
        <v>3</v>
      </c>
      <c r="AT29" s="2">
        <v>4</v>
      </c>
      <c r="AU29" s="19">
        <v>2</v>
      </c>
      <c r="AV29" s="19">
        <v>3</v>
      </c>
      <c r="AW29" s="19">
        <v>3</v>
      </c>
      <c r="AX29" s="19">
        <v>4</v>
      </c>
      <c r="AY29" s="19">
        <v>5</v>
      </c>
      <c r="AZ29" s="2">
        <v>2</v>
      </c>
      <c r="BA29" s="2">
        <v>3</v>
      </c>
      <c r="BB29" s="2">
        <v>3</v>
      </c>
      <c r="BC29" s="2">
        <v>4</v>
      </c>
      <c r="BD29" s="2">
        <v>5</v>
      </c>
      <c r="BE29" s="20"/>
      <c r="BF29" s="20"/>
      <c r="BG29" s="20"/>
      <c r="BH29" s="20"/>
      <c r="BI29" s="20"/>
      <c r="BJ29" s="2">
        <v>2</v>
      </c>
      <c r="BK29" s="2">
        <v>2</v>
      </c>
      <c r="BL29" s="2">
        <v>3</v>
      </c>
      <c r="BM29" s="2">
        <v>3</v>
      </c>
      <c r="BN29" s="2">
        <v>4</v>
      </c>
      <c r="BO29" s="20">
        <v>2</v>
      </c>
      <c r="BP29" s="20">
        <v>3</v>
      </c>
      <c r="BQ29" s="20">
        <v>3</v>
      </c>
      <c r="BR29" s="20">
        <v>4</v>
      </c>
      <c r="BS29" s="20">
        <v>5</v>
      </c>
      <c r="BT29" s="2"/>
      <c r="BU29" s="2"/>
      <c r="BV29" s="2"/>
      <c r="BW29" s="2"/>
      <c r="BX29" s="2"/>
      <c r="BY29" s="21">
        <v>2</v>
      </c>
      <c r="BZ29" s="21">
        <v>2</v>
      </c>
      <c r="CA29" s="21">
        <v>3</v>
      </c>
      <c r="CB29" s="21">
        <v>3</v>
      </c>
      <c r="CC29" s="21">
        <v>4</v>
      </c>
      <c r="CD29" s="2">
        <v>2</v>
      </c>
      <c r="CE29" s="2">
        <v>2</v>
      </c>
      <c r="CF29" s="2">
        <v>3</v>
      </c>
      <c r="CG29" s="2">
        <v>3</v>
      </c>
      <c r="CH29" s="2">
        <v>4</v>
      </c>
      <c r="CI29" s="21">
        <v>2</v>
      </c>
      <c r="CJ29" s="21">
        <v>3</v>
      </c>
      <c r="CK29" s="21">
        <v>3</v>
      </c>
      <c r="CL29" s="21">
        <v>4</v>
      </c>
      <c r="CM29" s="21">
        <v>5</v>
      </c>
      <c r="CN29" s="61" t="str">
        <f ca="1">IF(OR(($E29=0),(ISNUMBER($E29)=FALSE))," ",OFFSET(Z29,0,$F29))</f>
        <v xml:space="preserve"> </v>
      </c>
      <c r="CO29" s="61" t="str">
        <f ca="1">IF(OR(($E29=0),(ISNUMBER($E29)=FALSE))," ",OFFSET(AE29,0,$F29))</f>
        <v xml:space="preserve"> </v>
      </c>
      <c r="CP29" s="61" t="str">
        <f ca="1">IF(OR(($E29=0),(ISNUMBER($E29)=FALSE))," ",OFFSET(AJ29,0,$F29))</f>
        <v xml:space="preserve"> </v>
      </c>
      <c r="CQ29" s="61" t="str">
        <f ca="1">IF(OR(($E29=0),(ISNUMBER($E29)=FALSE))," ",OFFSET(AO29,0,$F29))</f>
        <v xml:space="preserve"> </v>
      </c>
      <c r="CR29" s="61" t="str">
        <f ca="1">IF(OR(($E29=0),(ISNUMBER($E29)=FALSE))," ",OFFSET(AT29,0,$F29))</f>
        <v xml:space="preserve"> </v>
      </c>
      <c r="CS29" s="61" t="str">
        <f ca="1">IF(OR(($E29=0),(ISNUMBER($E29)=FALSE))," ",OFFSET(AY29,0,$F29))</f>
        <v xml:space="preserve"> </v>
      </c>
      <c r="CT29" s="61" t="str">
        <f ca="1">IF(OR(($E29=0),(ISNUMBER($E29)=FALSE))," ",OFFSET(BD29,0,$F29))</f>
        <v xml:space="preserve"> </v>
      </c>
      <c r="CU29" s="61" t="str">
        <f ca="1">IF(OR(($E29=0),(ISNUMBER($E29)=FALSE))," ",OFFSET(BI29,0,$F29))</f>
        <v xml:space="preserve"> </v>
      </c>
      <c r="CV29" s="61" t="str">
        <f ca="1">IF(OR(($E29=0),(ISNUMBER($E29)=FALSE))," ",OFFSET(BN29,0,$F29))</f>
        <v xml:space="preserve"> </v>
      </c>
      <c r="CW29" s="61" t="str">
        <f ca="1">IF(OR(($E29=0),(ISNUMBER($E29)=FALSE))," ",OFFSET(BS29,0,$F29))</f>
        <v xml:space="preserve"> </v>
      </c>
      <c r="CX29" s="62" t="str">
        <f ca="1">IF(OR(($E29=0),(ISNUMBER($E29)=FALSE))," ",OFFSET(BX29,0,$F29))</f>
        <v xml:space="preserve"> </v>
      </c>
      <c r="CY29" s="62" t="str">
        <f ca="1">IF(OR(($E29=0),(ISNUMBER($E29)=FALSE))," ",OFFSET(CC29,0,$F29))</f>
        <v xml:space="preserve"> </v>
      </c>
      <c r="CZ29" s="62" t="str">
        <f ca="1">IF(OR(($E29=0),(ISNUMBER($E29)=FALSE))," ",OFFSET(CH29,0,$F29))</f>
        <v xml:space="preserve"> </v>
      </c>
      <c r="DA29" s="23"/>
      <c r="DB29" s="23"/>
      <c r="DC29" s="23"/>
      <c r="DD29" s="23"/>
      <c r="DE29" s="23"/>
      <c r="DF29" s="23"/>
      <c r="DG29" s="23"/>
      <c r="DH29" s="23"/>
      <c r="DI29" s="23"/>
      <c r="DJ29" s="23"/>
      <c r="DK29" s="23"/>
      <c r="DL29" s="23"/>
      <c r="DM29" s="23"/>
      <c r="DN29" s="23"/>
      <c r="DO29" s="23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</row>
    <row r="30" spans="1:130" x14ac:dyDescent="0.35">
      <c r="A30">
        <v>15</v>
      </c>
      <c r="B30" s="32">
        <f t="shared" si="24"/>
        <v>50</v>
      </c>
      <c r="C30" t="s">
        <v>25</v>
      </c>
      <c r="D30" s="24">
        <v>0</v>
      </c>
      <c r="E30" s="33">
        <f>LOOKUP(Самооценка!B32,Вспомогательная!$G$23:$G$30,Вспомогательная!$H$23:$H$30)</f>
        <v>0</v>
      </c>
      <c r="F30" s="33">
        <f t="shared" si="42"/>
        <v>-1</v>
      </c>
      <c r="G30" s="1" t="s">
        <v>189</v>
      </c>
      <c r="I30" s="122">
        <f>$D$13</f>
        <v>1</v>
      </c>
      <c r="J30" s="117">
        <v>1.0009999999999999</v>
      </c>
      <c r="K30" s="120">
        <v>1.0009999999999999</v>
      </c>
      <c r="L30" s="118">
        <f t="shared" si="38"/>
        <v>1</v>
      </c>
      <c r="M30" s="117">
        <v>1.0009999999999999</v>
      </c>
      <c r="N30" s="123">
        <f t="shared" si="39"/>
        <v>1</v>
      </c>
      <c r="O30" s="55">
        <v>1</v>
      </c>
      <c r="P30" s="121">
        <f t="shared" si="39"/>
        <v>1</v>
      </c>
      <c r="Q30" s="119">
        <f t="shared" si="40"/>
        <v>1</v>
      </c>
      <c r="R30" s="55">
        <v>1</v>
      </c>
      <c r="S30" s="122">
        <f t="shared" si="39"/>
        <v>1</v>
      </c>
      <c r="T30" s="117">
        <v>1.0009999999999999</v>
      </c>
      <c r="U30" s="120">
        <v>1.0009999999999999</v>
      </c>
      <c r="V30" s="118">
        <f t="shared" si="41"/>
        <v>1</v>
      </c>
      <c r="W30" s="117">
        <v>1.0009999999999999</v>
      </c>
      <c r="Z30" s="1">
        <v>0</v>
      </c>
      <c r="AA30" s="18">
        <v>2</v>
      </c>
      <c r="AB30" s="19">
        <v>2</v>
      </c>
      <c r="AC30" s="19">
        <v>3</v>
      </c>
      <c r="AD30" s="19">
        <v>3</v>
      </c>
      <c r="AE30" s="19">
        <v>4</v>
      </c>
      <c r="AF30" s="2"/>
      <c r="AG30" s="2"/>
      <c r="AH30" s="2"/>
      <c r="AI30" s="2"/>
      <c r="AJ30" s="2"/>
      <c r="AK30" s="19">
        <v>2</v>
      </c>
      <c r="AL30" s="19">
        <v>2</v>
      </c>
      <c r="AM30" s="19">
        <v>3</v>
      </c>
      <c r="AN30" s="19">
        <v>3</v>
      </c>
      <c r="AO30" s="19">
        <v>4</v>
      </c>
      <c r="AP30" s="2"/>
      <c r="AQ30" s="2"/>
      <c r="AR30" s="2"/>
      <c r="AS30" s="2"/>
      <c r="AT30" s="2"/>
      <c r="AU30" s="19">
        <v>2</v>
      </c>
      <c r="AV30" s="19">
        <v>2</v>
      </c>
      <c r="AW30" s="19">
        <v>3</v>
      </c>
      <c r="AX30" s="19">
        <v>3</v>
      </c>
      <c r="AY30" s="19">
        <v>4</v>
      </c>
      <c r="AZ30" s="2">
        <v>2</v>
      </c>
      <c r="BA30" s="2">
        <v>2</v>
      </c>
      <c r="BB30" s="2">
        <v>3</v>
      </c>
      <c r="BC30" s="2">
        <v>3</v>
      </c>
      <c r="BD30" s="2">
        <v>4</v>
      </c>
      <c r="BE30" s="20">
        <v>2</v>
      </c>
      <c r="BF30" s="20">
        <v>2</v>
      </c>
      <c r="BG30" s="20">
        <v>3</v>
      </c>
      <c r="BH30" s="20">
        <v>3</v>
      </c>
      <c r="BI30" s="20">
        <v>4</v>
      </c>
      <c r="BJ30" s="2">
        <v>1</v>
      </c>
      <c r="BK30" s="2">
        <v>2</v>
      </c>
      <c r="BL30" s="2">
        <v>3</v>
      </c>
      <c r="BM30" s="2">
        <v>4</v>
      </c>
      <c r="BN30" s="2">
        <v>5</v>
      </c>
      <c r="BO30" s="20">
        <v>2</v>
      </c>
      <c r="BP30" s="20">
        <v>3</v>
      </c>
      <c r="BQ30" s="20">
        <v>3</v>
      </c>
      <c r="BR30" s="20">
        <v>4</v>
      </c>
      <c r="BS30" s="20">
        <v>5</v>
      </c>
      <c r="BT30" s="2">
        <v>2</v>
      </c>
      <c r="BU30" s="2">
        <v>3</v>
      </c>
      <c r="BV30" s="2">
        <v>3</v>
      </c>
      <c r="BW30" s="2">
        <v>4</v>
      </c>
      <c r="BX30" s="2">
        <v>4</v>
      </c>
      <c r="BY30" s="21">
        <v>2</v>
      </c>
      <c r="BZ30" s="21">
        <v>2</v>
      </c>
      <c r="CA30" s="21">
        <v>3</v>
      </c>
      <c r="CB30" s="21">
        <v>3</v>
      </c>
      <c r="CC30" s="21">
        <v>4</v>
      </c>
      <c r="CD30" s="2"/>
      <c r="CE30" s="2"/>
      <c r="CF30" s="2"/>
      <c r="CG30" s="2"/>
      <c r="CH30" s="2"/>
      <c r="CI30" s="21">
        <v>2</v>
      </c>
      <c r="CJ30" s="21">
        <v>3</v>
      </c>
      <c r="CK30" s="21">
        <v>3</v>
      </c>
      <c r="CL30" s="21">
        <v>4</v>
      </c>
      <c r="CM30" s="21">
        <v>4</v>
      </c>
      <c r="CN30" s="61" t="str">
        <f t="shared" ref="CN30:CN93" ca="1" si="43">IF(OR(($E30=0),(ISNUMBER($E30)=FALSE))," ",OFFSET(Z30,0,$F30))</f>
        <v xml:space="preserve"> </v>
      </c>
      <c r="CO30" s="61" t="str">
        <f t="shared" ref="CO30:CO93" ca="1" si="44">IF(OR(($E30=0),(ISNUMBER($E30)=FALSE))," ",OFFSET(AE30,0,$F30))</f>
        <v xml:space="preserve"> </v>
      </c>
      <c r="CP30" s="61" t="str">
        <f t="shared" ref="CP30:CP93" ca="1" si="45">IF(OR(($E30=0),(ISNUMBER($E30)=FALSE))," ",OFFSET(AJ30,0,$F30))</f>
        <v xml:space="preserve"> </v>
      </c>
      <c r="CQ30" s="61" t="str">
        <f t="shared" ref="CQ30:CQ93" ca="1" si="46">IF(OR(($E30=0),(ISNUMBER($E30)=FALSE))," ",OFFSET(AO30,0,$F30))</f>
        <v xml:space="preserve"> </v>
      </c>
      <c r="CR30" s="61" t="str">
        <f t="shared" ref="CR30:CR93" ca="1" si="47">IF(OR(($E30=0),(ISNUMBER($E30)=FALSE))," ",OFFSET(AT30,0,$F30))</f>
        <v xml:space="preserve"> </v>
      </c>
      <c r="CS30" s="61" t="str">
        <f t="shared" ref="CS30:CS93" ca="1" si="48">IF(OR(($E30=0),(ISNUMBER($E30)=FALSE))," ",OFFSET(AY30,0,$F30))</f>
        <v xml:space="preserve"> </v>
      </c>
      <c r="CT30" s="61" t="str">
        <f t="shared" ref="CT30:CT93" ca="1" si="49">IF(OR(($E30=0),(ISNUMBER($E30)=FALSE))," ",OFFSET(BD30,0,$F30))</f>
        <v xml:space="preserve"> </v>
      </c>
      <c r="CU30" s="61" t="str">
        <f t="shared" ref="CU30:CU93" ca="1" si="50">IF(OR(($E30=0),(ISNUMBER($E30)=FALSE))," ",OFFSET(BI30,0,$F30))</f>
        <v xml:space="preserve"> </v>
      </c>
      <c r="CV30" s="61" t="str">
        <f t="shared" ref="CV30:CV93" ca="1" si="51">IF(OR(($E30=0),(ISNUMBER($E30)=FALSE))," ",OFFSET(BN30,0,$F30))</f>
        <v xml:space="preserve"> </v>
      </c>
      <c r="CW30" s="61" t="str">
        <f t="shared" ref="CW30:CW93" ca="1" si="52">IF(OR(($E30=0),(ISNUMBER($E30)=FALSE))," ",OFFSET(BS30,0,$F30))</f>
        <v xml:space="preserve"> </v>
      </c>
      <c r="CX30" s="62" t="str">
        <f t="shared" ref="CX30:CX93" ca="1" si="53">IF(OR(($E30=0),(ISNUMBER($E30)=FALSE))," ",OFFSET(BX30,0,$F30))</f>
        <v xml:space="preserve"> </v>
      </c>
      <c r="CY30" s="62" t="str">
        <f t="shared" ref="CY30:CY93" ca="1" si="54">IF(OR(($E30=0),(ISNUMBER($E30)=FALSE))," ",OFFSET(CC30,0,$F30))</f>
        <v xml:space="preserve"> </v>
      </c>
      <c r="CZ30" s="62" t="str">
        <f t="shared" ref="CZ30:CZ93" ca="1" si="55">IF(OR(($E30=0),(ISNUMBER($E30)=FALSE))," ",OFFSET(CH30,0,$F30))</f>
        <v xml:space="preserve"> </v>
      </c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</row>
    <row r="31" spans="1:130" x14ac:dyDescent="0.35">
      <c r="A31">
        <v>30</v>
      </c>
      <c r="B31" s="32">
        <f t="shared" si="24"/>
        <v>65</v>
      </c>
      <c r="C31" t="s">
        <v>27</v>
      </c>
      <c r="D31" s="24">
        <v>0</v>
      </c>
      <c r="E31" s="33">
        <f>LOOKUP(Самооценка!B33,Вспомогательная!$G$23:$G$30,Вспомогательная!$H$23:$H$30)</f>
        <v>0</v>
      </c>
      <c r="F31" s="33">
        <f t="shared" si="42"/>
        <v>-1</v>
      </c>
      <c r="G31" s="1" t="s">
        <v>189</v>
      </c>
      <c r="I31" s="122">
        <f>$D$12</f>
        <v>1.0009999999999999</v>
      </c>
      <c r="J31" s="117">
        <v>1.0009999999999999</v>
      </c>
      <c r="K31" s="120">
        <f t="shared" ref="K31" si="56">$D$12</f>
        <v>1.0009999999999999</v>
      </c>
      <c r="L31" s="118">
        <f>$D$12</f>
        <v>1.0009999999999999</v>
      </c>
      <c r="M31" s="117">
        <v>1</v>
      </c>
      <c r="N31" s="123">
        <f t="shared" si="39"/>
        <v>1</v>
      </c>
      <c r="O31" s="55">
        <v>1.0009999999999999</v>
      </c>
      <c r="P31" s="121">
        <f t="shared" si="39"/>
        <v>1</v>
      </c>
      <c r="Q31" s="119">
        <f t="shared" si="40"/>
        <v>1</v>
      </c>
      <c r="R31" s="55">
        <v>1</v>
      </c>
      <c r="S31" s="122">
        <f t="shared" si="39"/>
        <v>1</v>
      </c>
      <c r="T31" s="117">
        <v>1</v>
      </c>
      <c r="U31" s="120">
        <v>1</v>
      </c>
      <c r="V31" s="118">
        <f t="shared" si="41"/>
        <v>1</v>
      </c>
      <c r="W31" s="117">
        <v>1</v>
      </c>
      <c r="Z31" s="1">
        <v>0</v>
      </c>
      <c r="AA31" s="18">
        <v>1</v>
      </c>
      <c r="AB31" s="19">
        <v>2</v>
      </c>
      <c r="AC31" s="19">
        <v>3</v>
      </c>
      <c r="AD31" s="19">
        <v>4</v>
      </c>
      <c r="AE31" s="19">
        <v>5</v>
      </c>
      <c r="AF31" s="2">
        <v>1</v>
      </c>
      <c r="AG31" s="2">
        <v>2</v>
      </c>
      <c r="AH31" s="2">
        <v>3</v>
      </c>
      <c r="AI31" s="2">
        <v>4</v>
      </c>
      <c r="AJ31" s="2">
        <v>5</v>
      </c>
      <c r="AK31" s="19">
        <v>1</v>
      </c>
      <c r="AL31" s="19">
        <v>2</v>
      </c>
      <c r="AM31" s="19">
        <v>3</v>
      </c>
      <c r="AN31" s="19">
        <v>4</v>
      </c>
      <c r="AO31" s="19">
        <v>5</v>
      </c>
      <c r="AP31" s="2">
        <v>2</v>
      </c>
      <c r="AQ31" s="2">
        <v>3</v>
      </c>
      <c r="AR31" s="2">
        <v>3</v>
      </c>
      <c r="AS31" s="2">
        <v>4</v>
      </c>
      <c r="AT31" s="2">
        <v>5</v>
      </c>
      <c r="AU31" s="19">
        <v>2</v>
      </c>
      <c r="AV31" s="19">
        <v>3</v>
      </c>
      <c r="AW31" s="19">
        <v>3</v>
      </c>
      <c r="AX31" s="19">
        <v>4</v>
      </c>
      <c r="AY31" s="19">
        <v>5</v>
      </c>
      <c r="AZ31" s="2">
        <v>2</v>
      </c>
      <c r="BA31" s="2">
        <v>3</v>
      </c>
      <c r="BB31" s="2">
        <v>3</v>
      </c>
      <c r="BC31" s="2">
        <v>4</v>
      </c>
      <c r="BD31" s="2">
        <v>5</v>
      </c>
      <c r="BE31" s="20">
        <v>2</v>
      </c>
      <c r="BF31" s="20">
        <v>3</v>
      </c>
      <c r="BG31" s="20">
        <v>3</v>
      </c>
      <c r="BH31" s="20">
        <v>4</v>
      </c>
      <c r="BI31" s="20">
        <v>5</v>
      </c>
      <c r="BJ31" s="2">
        <v>1</v>
      </c>
      <c r="BK31" s="2">
        <v>2</v>
      </c>
      <c r="BL31" s="2">
        <v>3</v>
      </c>
      <c r="BM31" s="2">
        <v>4</v>
      </c>
      <c r="BN31" s="2">
        <v>5</v>
      </c>
      <c r="BO31" s="20">
        <v>2</v>
      </c>
      <c r="BP31" s="20">
        <v>3</v>
      </c>
      <c r="BQ31" s="20">
        <v>3</v>
      </c>
      <c r="BR31" s="20">
        <v>4</v>
      </c>
      <c r="BS31" s="20">
        <v>5</v>
      </c>
      <c r="BT31" s="2">
        <v>2</v>
      </c>
      <c r="BU31" s="2">
        <v>3</v>
      </c>
      <c r="BV31" s="2">
        <v>3</v>
      </c>
      <c r="BW31" s="2">
        <v>4</v>
      </c>
      <c r="BX31" s="2">
        <v>5</v>
      </c>
      <c r="BY31" s="21">
        <v>2</v>
      </c>
      <c r="BZ31" s="21">
        <v>3</v>
      </c>
      <c r="CA31" s="21">
        <v>3</v>
      </c>
      <c r="CB31" s="21">
        <v>4</v>
      </c>
      <c r="CC31" s="21">
        <v>5</v>
      </c>
      <c r="CD31" s="2">
        <v>2</v>
      </c>
      <c r="CE31" s="2">
        <v>3</v>
      </c>
      <c r="CF31" s="2">
        <v>3</v>
      </c>
      <c r="CG31" s="2">
        <v>4</v>
      </c>
      <c r="CH31" s="2">
        <v>5</v>
      </c>
      <c r="CI31" s="21">
        <v>1</v>
      </c>
      <c r="CJ31" s="21">
        <v>2</v>
      </c>
      <c r="CK31" s="21">
        <v>3</v>
      </c>
      <c r="CL31" s="21">
        <v>4</v>
      </c>
      <c r="CM31" s="21">
        <v>5</v>
      </c>
      <c r="CN31" s="61" t="str">
        <f t="shared" ca="1" si="43"/>
        <v xml:space="preserve"> </v>
      </c>
      <c r="CO31" s="61" t="str">
        <f t="shared" ca="1" si="44"/>
        <v xml:space="preserve"> </v>
      </c>
      <c r="CP31" s="61" t="str">
        <f t="shared" ca="1" si="45"/>
        <v xml:space="preserve"> </v>
      </c>
      <c r="CQ31" s="61" t="str">
        <f t="shared" ca="1" si="46"/>
        <v xml:space="preserve"> </v>
      </c>
      <c r="CR31" s="61" t="str">
        <f t="shared" ca="1" si="47"/>
        <v xml:space="preserve"> </v>
      </c>
      <c r="CS31" s="61" t="str">
        <f t="shared" ca="1" si="48"/>
        <v xml:space="preserve"> </v>
      </c>
      <c r="CT31" s="61" t="str">
        <f t="shared" ca="1" si="49"/>
        <v xml:space="preserve"> </v>
      </c>
      <c r="CU31" s="61" t="str">
        <f t="shared" ca="1" si="50"/>
        <v xml:space="preserve"> </v>
      </c>
      <c r="CV31" s="61" t="str">
        <f t="shared" ca="1" si="51"/>
        <v xml:space="preserve"> </v>
      </c>
      <c r="CW31" s="61" t="str">
        <f t="shared" ca="1" si="52"/>
        <v xml:space="preserve"> </v>
      </c>
      <c r="CX31" s="62" t="str">
        <f t="shared" ca="1" si="53"/>
        <v xml:space="preserve"> </v>
      </c>
      <c r="CY31" s="62" t="str">
        <f t="shared" ca="1" si="54"/>
        <v xml:space="preserve"> </v>
      </c>
      <c r="CZ31" s="62" t="str">
        <f t="shared" ca="1" si="55"/>
        <v xml:space="preserve"> </v>
      </c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</row>
    <row r="32" spans="1:130" x14ac:dyDescent="0.35">
      <c r="A32">
        <v>25</v>
      </c>
      <c r="B32" s="32">
        <f t="shared" si="24"/>
        <v>40</v>
      </c>
      <c r="C32" s="31" t="s">
        <v>31</v>
      </c>
      <c r="D32" s="24">
        <v>0</v>
      </c>
      <c r="E32" s="33">
        <f>LOOKUP(Самооценка!B34,Вспомогательная!$G$23:$G$30,Вспомогательная!$H$23:$H$30)</f>
        <v>0</v>
      </c>
      <c r="F32" s="33">
        <f t="shared" si="42"/>
        <v>-1</v>
      </c>
      <c r="G32" s="1" t="s">
        <v>189</v>
      </c>
      <c r="I32" s="122">
        <f>$D$12</f>
        <v>1.0009999999999999</v>
      </c>
      <c r="J32" s="117">
        <v>1.0009999999999999</v>
      </c>
      <c r="K32" s="120">
        <v>0</v>
      </c>
      <c r="L32" s="118">
        <f>$D$12</f>
        <v>1.0009999999999999</v>
      </c>
      <c r="M32" s="117">
        <v>1.0009999999999999</v>
      </c>
      <c r="N32" s="123">
        <f t="shared" si="39"/>
        <v>1</v>
      </c>
      <c r="O32" s="55">
        <v>1</v>
      </c>
      <c r="P32" s="121">
        <v>0</v>
      </c>
      <c r="Q32" s="119">
        <f t="shared" si="40"/>
        <v>1</v>
      </c>
      <c r="R32" s="55">
        <v>1</v>
      </c>
      <c r="S32" s="122">
        <f t="shared" si="39"/>
        <v>1</v>
      </c>
      <c r="T32" s="117">
        <v>1</v>
      </c>
      <c r="U32" s="120">
        <f t="shared" si="39"/>
        <v>1</v>
      </c>
      <c r="V32" s="118">
        <f t="shared" si="41"/>
        <v>1</v>
      </c>
      <c r="W32" s="117">
        <v>1</v>
      </c>
      <c r="Z32" s="1">
        <v>0</v>
      </c>
      <c r="AA32" s="18">
        <v>2</v>
      </c>
      <c r="AB32" s="19">
        <v>3</v>
      </c>
      <c r="AC32" s="19">
        <v>4</v>
      </c>
      <c r="AD32" s="19">
        <v>4</v>
      </c>
      <c r="AE32" s="19">
        <v>5</v>
      </c>
      <c r="AF32" s="2">
        <v>2</v>
      </c>
      <c r="AG32" s="2">
        <v>3</v>
      </c>
      <c r="AH32" s="2">
        <v>4</v>
      </c>
      <c r="AI32" s="2">
        <v>4</v>
      </c>
      <c r="AJ32" s="2">
        <v>5</v>
      </c>
      <c r="AK32" s="19">
        <v>1</v>
      </c>
      <c r="AL32" s="19">
        <v>2</v>
      </c>
      <c r="AM32" s="19">
        <v>2</v>
      </c>
      <c r="AN32" s="19">
        <v>3</v>
      </c>
      <c r="AO32" s="19">
        <v>4</v>
      </c>
      <c r="AP32" s="2">
        <v>1</v>
      </c>
      <c r="AQ32" s="2">
        <v>2</v>
      </c>
      <c r="AR32" s="2">
        <v>2</v>
      </c>
      <c r="AS32" s="2">
        <v>3</v>
      </c>
      <c r="AT32" s="2">
        <v>4</v>
      </c>
      <c r="AU32" s="19"/>
      <c r="AV32" s="19"/>
      <c r="AW32" s="19"/>
      <c r="AX32" s="19"/>
      <c r="AY32" s="19"/>
      <c r="AZ32" s="2">
        <v>1</v>
      </c>
      <c r="BA32" s="2">
        <v>2</v>
      </c>
      <c r="BB32" s="2">
        <v>2</v>
      </c>
      <c r="BC32" s="2">
        <v>3</v>
      </c>
      <c r="BD32" s="2">
        <v>4</v>
      </c>
      <c r="BE32" s="20">
        <v>2</v>
      </c>
      <c r="BF32" s="20">
        <v>3</v>
      </c>
      <c r="BG32" s="20">
        <v>3</v>
      </c>
      <c r="BH32" s="20">
        <v>4</v>
      </c>
      <c r="BI32" s="20">
        <v>5</v>
      </c>
      <c r="BJ32" s="2"/>
      <c r="BK32" s="2"/>
      <c r="BL32" s="2"/>
      <c r="BM32" s="2"/>
      <c r="BN32" s="2"/>
      <c r="BO32" s="20">
        <v>2</v>
      </c>
      <c r="BP32" s="20">
        <v>2</v>
      </c>
      <c r="BQ32" s="20">
        <v>3</v>
      </c>
      <c r="BR32" s="20">
        <v>4</v>
      </c>
      <c r="BS32" s="20">
        <v>5</v>
      </c>
      <c r="BT32" s="2"/>
      <c r="BU32" s="2"/>
      <c r="BV32" s="2"/>
      <c r="BW32" s="2"/>
      <c r="BX32" s="2"/>
      <c r="BY32" s="21"/>
      <c r="BZ32" s="21"/>
      <c r="CA32" s="21"/>
      <c r="CB32" s="21"/>
      <c r="CC32" s="21"/>
      <c r="CD32" s="2"/>
      <c r="CE32" s="2"/>
      <c r="CF32" s="2"/>
      <c r="CG32" s="2"/>
      <c r="CH32" s="2"/>
      <c r="CI32" s="21">
        <v>2</v>
      </c>
      <c r="CJ32" s="21">
        <v>3</v>
      </c>
      <c r="CK32" s="21">
        <v>3</v>
      </c>
      <c r="CL32" s="21">
        <v>4</v>
      </c>
      <c r="CM32" s="21">
        <v>5</v>
      </c>
      <c r="CN32" s="61" t="str">
        <f t="shared" ca="1" si="43"/>
        <v xml:space="preserve"> </v>
      </c>
      <c r="CO32" s="61" t="str">
        <f t="shared" ca="1" si="44"/>
        <v xml:space="preserve"> </v>
      </c>
      <c r="CP32" s="61" t="str">
        <f t="shared" ca="1" si="45"/>
        <v xml:space="preserve"> </v>
      </c>
      <c r="CQ32" s="61" t="str">
        <f t="shared" ca="1" si="46"/>
        <v xml:space="preserve"> </v>
      </c>
      <c r="CR32" s="61" t="str">
        <f t="shared" ca="1" si="47"/>
        <v xml:space="preserve"> </v>
      </c>
      <c r="CS32" s="61" t="str">
        <f t="shared" ca="1" si="48"/>
        <v xml:space="preserve"> </v>
      </c>
      <c r="CT32" s="61" t="str">
        <f t="shared" ca="1" si="49"/>
        <v xml:space="preserve"> </v>
      </c>
      <c r="CU32" s="61" t="str">
        <f t="shared" ca="1" si="50"/>
        <v xml:space="preserve"> </v>
      </c>
      <c r="CV32" s="61" t="str">
        <f t="shared" ca="1" si="51"/>
        <v xml:space="preserve"> </v>
      </c>
      <c r="CW32" s="61" t="str">
        <f t="shared" ca="1" si="52"/>
        <v xml:space="preserve"> </v>
      </c>
      <c r="CX32" s="62" t="str">
        <f t="shared" ca="1" si="53"/>
        <v xml:space="preserve"> </v>
      </c>
      <c r="CY32" s="62" t="str">
        <f t="shared" ca="1" si="54"/>
        <v xml:space="preserve"> </v>
      </c>
      <c r="CZ32" s="62" t="str">
        <f t="shared" ca="1" si="55"/>
        <v xml:space="preserve"> </v>
      </c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</row>
    <row r="33" spans="1:130" x14ac:dyDescent="0.35">
      <c r="A33">
        <v>10</v>
      </c>
      <c r="B33" s="32">
        <f t="shared" si="24"/>
        <v>30</v>
      </c>
      <c r="C33" t="s">
        <v>33</v>
      </c>
      <c r="D33">
        <v>0</v>
      </c>
      <c r="E33" s="33">
        <f>LOOKUP(Самооценка!B35,Вспомогательная!$G$23:$G$30,Вспомогательная!$H$23:$H$30)</f>
        <v>0</v>
      </c>
      <c r="F33" s="33">
        <f t="shared" si="42"/>
        <v>-1</v>
      </c>
      <c r="G33" s="1" t="s">
        <v>189</v>
      </c>
      <c r="I33" s="122">
        <v>1.0009999999999999</v>
      </c>
      <c r="J33" s="117">
        <v>1</v>
      </c>
      <c r="K33" s="120">
        <v>1.0009999999999999</v>
      </c>
      <c r="L33" s="118">
        <f>$D$13</f>
        <v>1</v>
      </c>
      <c r="M33" s="117">
        <v>1</v>
      </c>
      <c r="N33" s="123">
        <f t="shared" si="39"/>
        <v>1</v>
      </c>
      <c r="O33" s="55">
        <v>1</v>
      </c>
      <c r="P33" s="121">
        <f t="shared" si="39"/>
        <v>1</v>
      </c>
      <c r="Q33" s="119">
        <f t="shared" si="40"/>
        <v>1</v>
      </c>
      <c r="R33" s="55">
        <v>1</v>
      </c>
      <c r="S33" s="122">
        <v>1.0009999999999999</v>
      </c>
      <c r="T33" s="117">
        <v>1</v>
      </c>
      <c r="U33" s="120">
        <v>1.0009999999999999</v>
      </c>
      <c r="V33" s="118">
        <f t="shared" si="41"/>
        <v>1</v>
      </c>
      <c r="W33" s="117">
        <v>1</v>
      </c>
      <c r="Z33" s="1">
        <v>0</v>
      </c>
      <c r="AA33" s="19"/>
      <c r="AB33" s="19"/>
      <c r="AC33" s="19"/>
      <c r="AD33" s="19"/>
      <c r="AE33" s="19"/>
      <c r="AF33" s="2"/>
      <c r="AG33" s="2"/>
      <c r="AH33" s="2"/>
      <c r="AI33" s="2"/>
      <c r="AJ33" s="2"/>
      <c r="AK33" s="19">
        <v>1</v>
      </c>
      <c r="AL33" s="19">
        <v>2</v>
      </c>
      <c r="AM33" s="19">
        <v>2</v>
      </c>
      <c r="AN33" s="19">
        <v>3</v>
      </c>
      <c r="AO33" s="19">
        <v>4</v>
      </c>
      <c r="AP33" s="2"/>
      <c r="AQ33" s="2"/>
      <c r="AR33" s="2"/>
      <c r="AS33" s="2"/>
      <c r="AT33" s="2"/>
      <c r="AU33" s="19">
        <v>2</v>
      </c>
      <c r="AV33" s="19">
        <v>3</v>
      </c>
      <c r="AW33" s="19">
        <v>3</v>
      </c>
      <c r="AX33" s="19">
        <v>4</v>
      </c>
      <c r="AY33" s="19">
        <v>5</v>
      </c>
      <c r="AZ33" s="2">
        <v>1</v>
      </c>
      <c r="BA33" s="2">
        <v>2</v>
      </c>
      <c r="BB33" s="2">
        <v>2</v>
      </c>
      <c r="BC33" s="2">
        <v>3</v>
      </c>
      <c r="BD33" s="2">
        <v>4</v>
      </c>
      <c r="BE33" s="20"/>
      <c r="BF33" s="20"/>
      <c r="BG33" s="20"/>
      <c r="BH33" s="20"/>
      <c r="BI33" s="20"/>
      <c r="BJ33" s="2"/>
      <c r="BK33" s="2"/>
      <c r="BL33" s="2"/>
      <c r="BM33" s="2"/>
      <c r="BN33" s="2"/>
      <c r="BO33" s="20">
        <v>2</v>
      </c>
      <c r="BP33" s="20">
        <v>2</v>
      </c>
      <c r="BQ33" s="20">
        <v>3</v>
      </c>
      <c r="BR33" s="20">
        <v>3</v>
      </c>
      <c r="BS33" s="20">
        <v>4</v>
      </c>
      <c r="BT33" s="2"/>
      <c r="BU33" s="2"/>
      <c r="BV33" s="2"/>
      <c r="BW33" s="2"/>
      <c r="BX33" s="2"/>
      <c r="BY33" s="21"/>
      <c r="BZ33" s="21"/>
      <c r="CA33" s="21"/>
      <c r="CB33" s="21"/>
      <c r="CC33" s="21"/>
      <c r="CD33" s="2">
        <v>1</v>
      </c>
      <c r="CE33" s="2">
        <v>2</v>
      </c>
      <c r="CF33" s="2">
        <v>2</v>
      </c>
      <c r="CG33" s="2">
        <v>3</v>
      </c>
      <c r="CH33" s="2">
        <v>4</v>
      </c>
      <c r="CI33" s="21">
        <v>2</v>
      </c>
      <c r="CJ33" s="21">
        <v>3</v>
      </c>
      <c r="CK33" s="21">
        <v>3</v>
      </c>
      <c r="CL33" s="21">
        <v>4</v>
      </c>
      <c r="CM33" s="21">
        <v>5</v>
      </c>
      <c r="CN33" s="61" t="str">
        <f t="shared" ca="1" si="43"/>
        <v xml:space="preserve"> </v>
      </c>
      <c r="CO33" s="61" t="str">
        <f t="shared" ca="1" si="44"/>
        <v xml:space="preserve"> </v>
      </c>
      <c r="CP33" s="61" t="str">
        <f t="shared" ca="1" si="45"/>
        <v xml:space="preserve"> </v>
      </c>
      <c r="CQ33" s="61" t="str">
        <f t="shared" ca="1" si="46"/>
        <v xml:space="preserve"> </v>
      </c>
      <c r="CR33" s="61" t="str">
        <f t="shared" ca="1" si="47"/>
        <v xml:space="preserve"> </v>
      </c>
      <c r="CS33" s="61" t="str">
        <f t="shared" ca="1" si="48"/>
        <v xml:space="preserve"> </v>
      </c>
      <c r="CT33" s="61" t="str">
        <f t="shared" ca="1" si="49"/>
        <v xml:space="preserve"> </v>
      </c>
      <c r="CU33" s="61" t="str">
        <f t="shared" ca="1" si="50"/>
        <v xml:space="preserve"> </v>
      </c>
      <c r="CV33" s="61" t="str">
        <f t="shared" ca="1" si="51"/>
        <v xml:space="preserve"> </v>
      </c>
      <c r="CW33" s="61" t="str">
        <f t="shared" ca="1" si="52"/>
        <v xml:space="preserve"> </v>
      </c>
      <c r="CX33" s="62" t="str">
        <f t="shared" ca="1" si="53"/>
        <v xml:space="preserve"> </v>
      </c>
      <c r="CY33" s="62" t="str">
        <f t="shared" ca="1" si="54"/>
        <v xml:space="preserve"> </v>
      </c>
      <c r="CZ33" s="62" t="str">
        <f t="shared" ca="1" si="55"/>
        <v xml:space="preserve"> </v>
      </c>
      <c r="DA33" s="23"/>
      <c r="DB33" s="23"/>
      <c r="DC33" s="23"/>
      <c r="DD33" s="23"/>
      <c r="DE33" s="23"/>
      <c r="DF33" s="23"/>
      <c r="DG33" s="23"/>
      <c r="DH33" s="23"/>
      <c r="DI33" s="23"/>
      <c r="DJ33" s="23"/>
      <c r="DK33" s="23"/>
      <c r="DL33" s="23"/>
      <c r="DM33" s="23"/>
      <c r="DN33" s="23"/>
      <c r="DO33" s="23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</row>
    <row r="34" spans="1:130" x14ac:dyDescent="0.35">
      <c r="A34">
        <v>0</v>
      </c>
      <c r="B34" s="32">
        <f t="shared" si="24"/>
        <v>35</v>
      </c>
      <c r="C34" t="s">
        <v>38</v>
      </c>
      <c r="E34" s="33">
        <f>LOOKUP(Самооценка!B36,Вспомогательная!$G$23:$G$30,Вспомогательная!$H$23:$H$30)</f>
        <v>0</v>
      </c>
      <c r="F34" s="33">
        <f t="shared" si="42"/>
        <v>-1</v>
      </c>
      <c r="G34" s="1" t="s">
        <v>189</v>
      </c>
      <c r="I34" s="122">
        <f>$D$12</f>
        <v>1.0009999999999999</v>
      </c>
      <c r="J34" s="117">
        <v>1.0009999999999999</v>
      </c>
      <c r="K34" s="120">
        <f t="shared" ref="K34:K36" si="57">$D$12</f>
        <v>1.0009999999999999</v>
      </c>
      <c r="L34" s="118">
        <f t="shared" ref="L34:L36" si="58">$D$12</f>
        <v>1.0009999999999999</v>
      </c>
      <c r="M34" s="117">
        <v>1.0009999999999999</v>
      </c>
      <c r="N34" s="123">
        <f t="shared" si="39"/>
        <v>1</v>
      </c>
      <c r="O34" s="55">
        <v>1</v>
      </c>
      <c r="P34" s="121">
        <f t="shared" si="39"/>
        <v>1</v>
      </c>
      <c r="Q34" s="119">
        <f t="shared" si="40"/>
        <v>1</v>
      </c>
      <c r="R34" s="55">
        <v>1</v>
      </c>
      <c r="S34" s="122">
        <f t="shared" si="39"/>
        <v>1</v>
      </c>
      <c r="T34" s="117">
        <v>1</v>
      </c>
      <c r="U34" s="120">
        <f t="shared" si="39"/>
        <v>1</v>
      </c>
      <c r="V34" s="118">
        <f t="shared" si="41"/>
        <v>1</v>
      </c>
      <c r="W34" s="117">
        <v>1</v>
      </c>
      <c r="Z34" s="1"/>
      <c r="AA34" s="18">
        <v>1</v>
      </c>
      <c r="AB34" s="19">
        <v>2</v>
      </c>
      <c r="AC34" s="19">
        <v>2</v>
      </c>
      <c r="AD34" s="19">
        <v>3</v>
      </c>
      <c r="AE34" s="19">
        <v>4</v>
      </c>
      <c r="AF34" s="2">
        <v>1</v>
      </c>
      <c r="AG34" s="2">
        <v>2</v>
      </c>
      <c r="AH34" s="2">
        <v>2</v>
      </c>
      <c r="AI34" s="2">
        <v>3</v>
      </c>
      <c r="AJ34" s="2">
        <v>4</v>
      </c>
      <c r="AK34" s="19">
        <v>1</v>
      </c>
      <c r="AL34" s="19">
        <v>2</v>
      </c>
      <c r="AM34" s="19">
        <v>2</v>
      </c>
      <c r="AN34" s="19">
        <v>3</v>
      </c>
      <c r="AO34" s="19">
        <v>4</v>
      </c>
      <c r="AP34" s="2"/>
      <c r="AQ34" s="2"/>
      <c r="AR34" s="2"/>
      <c r="AS34" s="2"/>
      <c r="AT34" s="2"/>
      <c r="AU34" s="19">
        <v>1</v>
      </c>
      <c r="AV34" s="19">
        <v>2</v>
      </c>
      <c r="AW34" s="19">
        <v>2</v>
      </c>
      <c r="AX34" s="19">
        <v>3</v>
      </c>
      <c r="AY34" s="19">
        <v>4</v>
      </c>
      <c r="AZ34" s="2">
        <v>1</v>
      </c>
      <c r="BA34" s="2">
        <v>2</v>
      </c>
      <c r="BB34" s="2">
        <v>2</v>
      </c>
      <c r="BC34" s="2">
        <v>3</v>
      </c>
      <c r="BD34" s="2">
        <v>4</v>
      </c>
      <c r="BE34" s="20"/>
      <c r="BF34" s="20"/>
      <c r="BG34" s="20"/>
      <c r="BH34" s="20"/>
      <c r="BI34" s="20"/>
      <c r="BJ34" s="2"/>
      <c r="BK34" s="2"/>
      <c r="BL34" s="2"/>
      <c r="BM34" s="2"/>
      <c r="BN34" s="2"/>
      <c r="BO34" s="20">
        <v>1</v>
      </c>
      <c r="BP34" s="20">
        <v>2</v>
      </c>
      <c r="BQ34" s="20">
        <v>2</v>
      </c>
      <c r="BR34" s="20">
        <v>3</v>
      </c>
      <c r="BS34" s="20">
        <v>4</v>
      </c>
      <c r="BT34" s="2"/>
      <c r="BU34" s="2"/>
      <c r="BV34" s="2"/>
      <c r="BW34" s="2"/>
      <c r="BX34" s="2"/>
      <c r="BY34" s="21"/>
      <c r="BZ34" s="21"/>
      <c r="CA34" s="21"/>
      <c r="CB34" s="21"/>
      <c r="CC34" s="21"/>
      <c r="CD34" s="2">
        <v>1</v>
      </c>
      <c r="CE34" s="2">
        <v>2</v>
      </c>
      <c r="CF34" s="2">
        <v>2</v>
      </c>
      <c r="CG34" s="2">
        <v>3</v>
      </c>
      <c r="CH34" s="2">
        <v>4</v>
      </c>
      <c r="CI34" s="21"/>
      <c r="CJ34" s="21"/>
      <c r="CK34" s="21"/>
      <c r="CL34" s="21"/>
      <c r="CM34" s="21"/>
      <c r="CN34" s="61" t="str">
        <f t="shared" ca="1" si="43"/>
        <v xml:space="preserve"> </v>
      </c>
      <c r="CO34" s="61" t="str">
        <f t="shared" ca="1" si="44"/>
        <v xml:space="preserve"> </v>
      </c>
      <c r="CP34" s="61" t="str">
        <f t="shared" ca="1" si="45"/>
        <v xml:space="preserve"> </v>
      </c>
      <c r="CQ34" s="61" t="str">
        <f t="shared" ca="1" si="46"/>
        <v xml:space="preserve"> </v>
      </c>
      <c r="CR34" s="61" t="str">
        <f t="shared" ca="1" si="47"/>
        <v xml:space="preserve"> </v>
      </c>
      <c r="CS34" s="61" t="str">
        <f t="shared" ca="1" si="48"/>
        <v xml:space="preserve"> </v>
      </c>
      <c r="CT34" s="61" t="str">
        <f t="shared" ca="1" si="49"/>
        <v xml:space="preserve"> </v>
      </c>
      <c r="CU34" s="61" t="str">
        <f t="shared" ca="1" si="50"/>
        <v xml:space="preserve"> </v>
      </c>
      <c r="CV34" s="61" t="str">
        <f t="shared" ca="1" si="51"/>
        <v xml:space="preserve"> </v>
      </c>
      <c r="CW34" s="61" t="str">
        <f t="shared" ca="1" si="52"/>
        <v xml:space="preserve"> </v>
      </c>
      <c r="CX34" s="62" t="str">
        <f t="shared" ca="1" si="53"/>
        <v xml:space="preserve"> </v>
      </c>
      <c r="CY34" s="62" t="str">
        <f t="shared" ca="1" si="54"/>
        <v xml:space="preserve"> </v>
      </c>
      <c r="CZ34" s="62" t="str">
        <f t="shared" ca="1" si="55"/>
        <v xml:space="preserve"> </v>
      </c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</row>
    <row r="35" spans="1:130" x14ac:dyDescent="0.35">
      <c r="A35">
        <v>5</v>
      </c>
      <c r="B35" s="32">
        <f t="shared" si="24"/>
        <v>20</v>
      </c>
      <c r="C35" t="s">
        <v>40</v>
      </c>
      <c r="E35" s="33">
        <f>LOOKUP(Самооценка!B37,Вспомогательная!$G$23:$G$30,Вспомогательная!$H$23:$H$30)</f>
        <v>0</v>
      </c>
      <c r="F35" s="33">
        <f t="shared" si="42"/>
        <v>-1</v>
      </c>
      <c r="G35" s="1" t="s">
        <v>189</v>
      </c>
      <c r="I35" s="122">
        <f>$D$12</f>
        <v>1.0009999999999999</v>
      </c>
      <c r="J35" s="117">
        <v>1.0009999999999999</v>
      </c>
      <c r="K35" s="120">
        <f t="shared" si="57"/>
        <v>1.0009999999999999</v>
      </c>
      <c r="L35" s="118">
        <f t="shared" si="58"/>
        <v>1.0009999999999999</v>
      </c>
      <c r="M35" s="117">
        <v>1.0009999999999999</v>
      </c>
      <c r="N35" s="123">
        <f t="shared" si="39"/>
        <v>1</v>
      </c>
      <c r="O35" s="55">
        <v>1</v>
      </c>
      <c r="P35" s="121">
        <f t="shared" si="39"/>
        <v>1</v>
      </c>
      <c r="Q35" s="119">
        <f t="shared" si="40"/>
        <v>1</v>
      </c>
      <c r="R35" s="55">
        <v>1</v>
      </c>
      <c r="S35" s="122">
        <f t="shared" si="39"/>
        <v>1</v>
      </c>
      <c r="T35" s="117">
        <v>1</v>
      </c>
      <c r="U35" s="120">
        <f t="shared" si="39"/>
        <v>1</v>
      </c>
      <c r="V35" s="118">
        <f t="shared" si="41"/>
        <v>1</v>
      </c>
      <c r="W35" s="117">
        <v>1</v>
      </c>
      <c r="Z35" s="1"/>
      <c r="AA35" s="18">
        <v>1</v>
      </c>
      <c r="AB35" s="19">
        <v>2</v>
      </c>
      <c r="AC35" s="19">
        <v>2</v>
      </c>
      <c r="AD35" s="19">
        <v>3</v>
      </c>
      <c r="AE35" s="19">
        <v>4</v>
      </c>
      <c r="AF35" s="2"/>
      <c r="AG35" s="2"/>
      <c r="AH35" s="2"/>
      <c r="AI35" s="2"/>
      <c r="AJ35" s="2"/>
      <c r="AK35" s="19">
        <v>1</v>
      </c>
      <c r="AL35" s="19">
        <v>2</v>
      </c>
      <c r="AM35" s="19">
        <v>2</v>
      </c>
      <c r="AN35" s="19">
        <v>3</v>
      </c>
      <c r="AO35" s="19">
        <v>4</v>
      </c>
      <c r="AP35" s="2"/>
      <c r="AQ35" s="2"/>
      <c r="AR35" s="2"/>
      <c r="AS35" s="2"/>
      <c r="AT35" s="2"/>
      <c r="AU35" s="19"/>
      <c r="AV35" s="19"/>
      <c r="AW35" s="19"/>
      <c r="AX35" s="19"/>
      <c r="AY35" s="19"/>
      <c r="AZ35" s="2">
        <v>2</v>
      </c>
      <c r="BA35" s="2">
        <v>3</v>
      </c>
      <c r="BB35" s="2">
        <v>3</v>
      </c>
      <c r="BC35" s="2">
        <v>3</v>
      </c>
      <c r="BD35" s="2">
        <v>4</v>
      </c>
      <c r="BE35" s="20"/>
      <c r="BF35" s="20"/>
      <c r="BG35" s="20"/>
      <c r="BH35" s="20"/>
      <c r="BI35" s="20"/>
      <c r="BJ35" s="2"/>
      <c r="BK35" s="2"/>
      <c r="BL35" s="2"/>
      <c r="BM35" s="2"/>
      <c r="BN35" s="2"/>
      <c r="BO35" s="20"/>
      <c r="BP35" s="20"/>
      <c r="BQ35" s="20"/>
      <c r="BR35" s="20"/>
      <c r="BS35" s="20"/>
      <c r="BT35" s="2"/>
      <c r="BU35" s="2"/>
      <c r="BV35" s="2"/>
      <c r="BW35" s="2"/>
      <c r="BX35" s="2"/>
      <c r="BY35" s="21"/>
      <c r="BZ35" s="21"/>
      <c r="CA35" s="21"/>
      <c r="CB35" s="21"/>
      <c r="CC35" s="21"/>
      <c r="CD35" s="2"/>
      <c r="CE35" s="2"/>
      <c r="CF35" s="2"/>
      <c r="CG35" s="2"/>
      <c r="CH35" s="2"/>
      <c r="CI35" s="21">
        <v>1</v>
      </c>
      <c r="CJ35" s="21">
        <v>2</v>
      </c>
      <c r="CK35" s="21">
        <v>2</v>
      </c>
      <c r="CL35" s="21">
        <v>3</v>
      </c>
      <c r="CM35" s="21">
        <v>4</v>
      </c>
      <c r="CN35" s="61" t="str">
        <f t="shared" ca="1" si="43"/>
        <v xml:space="preserve"> </v>
      </c>
      <c r="CO35" s="61" t="str">
        <f t="shared" ca="1" si="44"/>
        <v xml:space="preserve"> </v>
      </c>
      <c r="CP35" s="61" t="str">
        <f t="shared" ca="1" si="45"/>
        <v xml:space="preserve"> </v>
      </c>
      <c r="CQ35" s="61" t="str">
        <f t="shared" ca="1" si="46"/>
        <v xml:space="preserve"> </v>
      </c>
      <c r="CR35" s="61" t="str">
        <f t="shared" ca="1" si="47"/>
        <v xml:space="preserve"> </v>
      </c>
      <c r="CS35" s="61" t="str">
        <f t="shared" ca="1" si="48"/>
        <v xml:space="preserve"> </v>
      </c>
      <c r="CT35" s="61" t="str">
        <f t="shared" ca="1" si="49"/>
        <v xml:space="preserve"> </v>
      </c>
      <c r="CU35" s="61" t="str">
        <f t="shared" ca="1" si="50"/>
        <v xml:space="preserve"> </v>
      </c>
      <c r="CV35" s="61" t="str">
        <f t="shared" ca="1" si="51"/>
        <v xml:space="preserve"> </v>
      </c>
      <c r="CW35" s="61" t="str">
        <f t="shared" ca="1" si="52"/>
        <v xml:space="preserve"> </v>
      </c>
      <c r="CX35" s="62" t="str">
        <f t="shared" ca="1" si="53"/>
        <v xml:space="preserve"> </v>
      </c>
      <c r="CY35" s="62" t="str">
        <f t="shared" ca="1" si="54"/>
        <v xml:space="preserve"> </v>
      </c>
      <c r="CZ35" s="62" t="str">
        <f t="shared" ca="1" si="55"/>
        <v xml:space="preserve"> </v>
      </c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</row>
    <row r="36" spans="1:130" x14ac:dyDescent="0.35">
      <c r="A36">
        <v>20</v>
      </c>
      <c r="B36" s="32">
        <f t="shared" si="24"/>
        <v>35</v>
      </c>
      <c r="C36" t="s">
        <v>48</v>
      </c>
      <c r="E36" s="33">
        <f>LOOKUP(Самооценка!B38,Вспомогательная!$G$23:$G$30,Вспомогательная!$H$23:$H$30)</f>
        <v>0</v>
      </c>
      <c r="F36" s="33">
        <f t="shared" si="42"/>
        <v>-1</v>
      </c>
      <c r="G36" s="1" t="s">
        <v>189</v>
      </c>
      <c r="I36" s="122">
        <f>$D$12</f>
        <v>1.0009999999999999</v>
      </c>
      <c r="J36" s="117">
        <v>1.0009999999999999</v>
      </c>
      <c r="K36" s="120">
        <f t="shared" si="57"/>
        <v>1.0009999999999999</v>
      </c>
      <c r="L36" s="118">
        <f t="shared" si="58"/>
        <v>1.0009999999999999</v>
      </c>
      <c r="M36" s="117">
        <v>1.0009999999999999</v>
      </c>
      <c r="N36" s="123">
        <f t="shared" si="39"/>
        <v>1</v>
      </c>
      <c r="O36" s="55">
        <v>1</v>
      </c>
      <c r="P36" s="121">
        <f t="shared" si="39"/>
        <v>1</v>
      </c>
      <c r="Q36" s="119">
        <f t="shared" si="40"/>
        <v>1</v>
      </c>
      <c r="R36" s="55">
        <v>1</v>
      </c>
      <c r="S36" s="122">
        <f t="shared" si="39"/>
        <v>1</v>
      </c>
      <c r="T36" s="117">
        <v>1</v>
      </c>
      <c r="U36" s="120">
        <f t="shared" si="39"/>
        <v>1</v>
      </c>
      <c r="V36" s="118">
        <f t="shared" si="41"/>
        <v>1</v>
      </c>
      <c r="W36" s="117">
        <v>1</v>
      </c>
      <c r="Z36" s="1"/>
      <c r="AA36" s="18">
        <v>2</v>
      </c>
      <c r="AB36" s="19">
        <v>3</v>
      </c>
      <c r="AC36" s="19">
        <v>4</v>
      </c>
      <c r="AD36" s="19">
        <v>4</v>
      </c>
      <c r="AE36" s="19">
        <v>5</v>
      </c>
      <c r="AF36" s="2"/>
      <c r="AG36" s="2"/>
      <c r="AH36" s="2"/>
      <c r="AI36" s="2"/>
      <c r="AJ36" s="2"/>
      <c r="AK36" s="19">
        <v>2</v>
      </c>
      <c r="AL36" s="19">
        <v>2</v>
      </c>
      <c r="AM36" s="19">
        <v>2</v>
      </c>
      <c r="AN36" s="19">
        <v>3</v>
      </c>
      <c r="AO36" s="19">
        <v>4</v>
      </c>
      <c r="AP36" s="2"/>
      <c r="AQ36" s="2"/>
      <c r="AR36" s="2"/>
      <c r="AS36" s="2"/>
      <c r="AT36" s="2"/>
      <c r="AU36" s="19">
        <v>1</v>
      </c>
      <c r="AV36" s="19">
        <v>1</v>
      </c>
      <c r="AW36" s="19">
        <v>2</v>
      </c>
      <c r="AX36" s="19">
        <v>2</v>
      </c>
      <c r="AY36" s="19">
        <v>3</v>
      </c>
      <c r="AZ36" s="2">
        <v>2</v>
      </c>
      <c r="BA36" s="2">
        <v>2</v>
      </c>
      <c r="BB36" s="2">
        <v>2</v>
      </c>
      <c r="BC36" s="2">
        <v>3</v>
      </c>
      <c r="BD36" s="2">
        <v>4</v>
      </c>
      <c r="BE36" s="20">
        <v>2</v>
      </c>
      <c r="BF36" s="20">
        <v>2</v>
      </c>
      <c r="BG36" s="20">
        <v>3</v>
      </c>
      <c r="BH36" s="20">
        <v>3</v>
      </c>
      <c r="BI36" s="20">
        <v>4</v>
      </c>
      <c r="BJ36" s="2"/>
      <c r="BK36" s="2"/>
      <c r="BL36" s="2"/>
      <c r="BM36" s="2"/>
      <c r="BN36" s="2"/>
      <c r="BO36" s="20">
        <v>1</v>
      </c>
      <c r="BP36" s="20">
        <v>2</v>
      </c>
      <c r="BQ36" s="20">
        <v>2</v>
      </c>
      <c r="BR36" s="20">
        <v>3</v>
      </c>
      <c r="BS36" s="20">
        <v>4</v>
      </c>
      <c r="BT36" s="2"/>
      <c r="BU36" s="2"/>
      <c r="BV36" s="2"/>
      <c r="BW36" s="2"/>
      <c r="BX36" s="2"/>
      <c r="BY36" s="21"/>
      <c r="BZ36" s="21"/>
      <c r="CA36" s="21"/>
      <c r="CB36" s="21"/>
      <c r="CC36" s="21"/>
      <c r="CD36" s="2"/>
      <c r="CE36" s="2"/>
      <c r="CF36" s="2"/>
      <c r="CG36" s="2"/>
      <c r="CH36" s="2"/>
      <c r="CI36" s="21">
        <v>1</v>
      </c>
      <c r="CJ36" s="21">
        <v>2</v>
      </c>
      <c r="CK36" s="21">
        <v>2</v>
      </c>
      <c r="CL36" s="21">
        <v>3</v>
      </c>
      <c r="CM36" s="21">
        <v>3</v>
      </c>
      <c r="CN36" s="61" t="str">
        <f t="shared" ca="1" si="43"/>
        <v xml:space="preserve"> </v>
      </c>
      <c r="CO36" s="61" t="str">
        <f t="shared" ca="1" si="44"/>
        <v xml:space="preserve"> </v>
      </c>
      <c r="CP36" s="61" t="str">
        <f t="shared" ca="1" si="45"/>
        <v xml:space="preserve"> </v>
      </c>
      <c r="CQ36" s="61" t="str">
        <f t="shared" ca="1" si="46"/>
        <v xml:space="preserve"> </v>
      </c>
      <c r="CR36" s="61" t="str">
        <f t="shared" ca="1" si="47"/>
        <v xml:space="preserve"> </v>
      </c>
      <c r="CS36" s="61" t="str">
        <f t="shared" ca="1" si="48"/>
        <v xml:space="preserve"> </v>
      </c>
      <c r="CT36" s="61" t="str">
        <f t="shared" ca="1" si="49"/>
        <v xml:space="preserve"> </v>
      </c>
      <c r="CU36" s="61" t="str">
        <f t="shared" ca="1" si="50"/>
        <v xml:space="preserve"> </v>
      </c>
      <c r="CV36" s="61" t="str">
        <f t="shared" ca="1" si="51"/>
        <v xml:space="preserve"> </v>
      </c>
      <c r="CW36" s="61" t="str">
        <f t="shared" ca="1" si="52"/>
        <v xml:space="preserve"> </v>
      </c>
      <c r="CX36" s="62" t="str">
        <f t="shared" ca="1" si="53"/>
        <v xml:space="preserve"> </v>
      </c>
      <c r="CY36" s="62" t="str">
        <f t="shared" ca="1" si="54"/>
        <v xml:space="preserve"> </v>
      </c>
      <c r="CZ36" s="62" t="str">
        <f t="shared" ca="1" si="55"/>
        <v xml:space="preserve"> </v>
      </c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</row>
    <row r="37" spans="1:130" x14ac:dyDescent="0.35">
      <c r="A37">
        <v>20</v>
      </c>
      <c r="B37" s="32">
        <f t="shared" si="24"/>
        <v>45</v>
      </c>
      <c r="C37" t="s">
        <v>51</v>
      </c>
      <c r="E37" s="33">
        <f>LOOKUP(Самооценка!B39,Вспомогательная!$G$23:$G$30,Вспомогательная!$H$23:$H$30)</f>
        <v>0</v>
      </c>
      <c r="F37" s="33">
        <f t="shared" si="42"/>
        <v>-1</v>
      </c>
      <c r="G37" s="1" t="s">
        <v>189</v>
      </c>
      <c r="I37" s="122">
        <v>1.0009999999999999</v>
      </c>
      <c r="J37" s="117">
        <v>1</v>
      </c>
      <c r="K37" s="120">
        <v>1.0009999999999999</v>
      </c>
      <c r="L37" s="118">
        <f t="shared" ref="L37:L40" si="59">$D$13</f>
        <v>1</v>
      </c>
      <c r="M37" s="117">
        <v>1</v>
      </c>
      <c r="N37" s="123">
        <f t="shared" si="39"/>
        <v>1</v>
      </c>
      <c r="O37" s="55">
        <v>1</v>
      </c>
      <c r="P37" s="121">
        <f t="shared" si="39"/>
        <v>1</v>
      </c>
      <c r="Q37" s="119">
        <f t="shared" si="40"/>
        <v>1</v>
      </c>
      <c r="R37" s="55">
        <v>1</v>
      </c>
      <c r="S37" s="122">
        <v>1.0009999999999999</v>
      </c>
      <c r="T37" s="117">
        <v>1.0009999999999999</v>
      </c>
      <c r="U37" s="120">
        <v>1.0009999999999999</v>
      </c>
      <c r="V37" s="118">
        <f t="shared" si="41"/>
        <v>1</v>
      </c>
      <c r="W37" s="117">
        <v>1</v>
      </c>
      <c r="Z37" s="1"/>
      <c r="AA37" s="18">
        <v>2</v>
      </c>
      <c r="AB37" s="19">
        <v>2</v>
      </c>
      <c r="AC37" s="19">
        <v>2</v>
      </c>
      <c r="AD37" s="19">
        <v>3</v>
      </c>
      <c r="AE37" s="19">
        <v>4</v>
      </c>
      <c r="AF37" s="2"/>
      <c r="AG37" s="2"/>
      <c r="AH37" s="2"/>
      <c r="AI37" s="2"/>
      <c r="AJ37" s="2"/>
      <c r="AK37" s="19">
        <v>1</v>
      </c>
      <c r="AL37" s="19">
        <v>2</v>
      </c>
      <c r="AM37" s="19">
        <v>3</v>
      </c>
      <c r="AN37" s="19">
        <v>4</v>
      </c>
      <c r="AO37" s="19">
        <v>5</v>
      </c>
      <c r="AP37" s="2"/>
      <c r="AQ37" s="2"/>
      <c r="AR37" s="2"/>
      <c r="AS37" s="2"/>
      <c r="AT37" s="2"/>
      <c r="AU37" s="19">
        <v>1</v>
      </c>
      <c r="AV37" s="19">
        <v>1</v>
      </c>
      <c r="AW37" s="19">
        <v>2</v>
      </c>
      <c r="AX37" s="19">
        <v>2</v>
      </c>
      <c r="AY37" s="19">
        <v>3</v>
      </c>
      <c r="AZ37" s="2">
        <v>1</v>
      </c>
      <c r="BA37" s="2">
        <v>2</v>
      </c>
      <c r="BB37" s="2">
        <v>2</v>
      </c>
      <c r="BC37" s="2">
        <v>3</v>
      </c>
      <c r="BD37" s="2">
        <v>4</v>
      </c>
      <c r="BE37" s="20">
        <v>2</v>
      </c>
      <c r="BF37" s="20">
        <v>3</v>
      </c>
      <c r="BG37" s="20">
        <v>3</v>
      </c>
      <c r="BH37" s="20">
        <v>3</v>
      </c>
      <c r="BI37" s="20">
        <v>4</v>
      </c>
      <c r="BJ37" s="2">
        <v>1</v>
      </c>
      <c r="BK37" s="2">
        <v>2</v>
      </c>
      <c r="BL37" s="2">
        <v>2</v>
      </c>
      <c r="BM37" s="2">
        <v>3</v>
      </c>
      <c r="BN37" s="2">
        <v>4</v>
      </c>
      <c r="BO37" s="20">
        <v>1</v>
      </c>
      <c r="BP37" s="20">
        <v>2</v>
      </c>
      <c r="BQ37" s="20">
        <v>2</v>
      </c>
      <c r="BR37" s="20">
        <v>3</v>
      </c>
      <c r="BS37" s="20">
        <v>4</v>
      </c>
      <c r="BT37" s="2">
        <v>2</v>
      </c>
      <c r="BU37" s="2">
        <v>2</v>
      </c>
      <c r="BV37" s="2">
        <v>3</v>
      </c>
      <c r="BW37" s="2">
        <v>3</v>
      </c>
      <c r="BX37" s="2">
        <v>4</v>
      </c>
      <c r="BY37" s="21"/>
      <c r="BZ37" s="21"/>
      <c r="CA37" s="21"/>
      <c r="CB37" s="21"/>
      <c r="CC37" s="21"/>
      <c r="CD37" s="2"/>
      <c r="CE37" s="2"/>
      <c r="CF37" s="2"/>
      <c r="CG37" s="2"/>
      <c r="CH37" s="2"/>
      <c r="CI37" s="21">
        <v>2</v>
      </c>
      <c r="CJ37" s="21">
        <v>3</v>
      </c>
      <c r="CK37" s="21">
        <v>3</v>
      </c>
      <c r="CL37" s="21">
        <v>4</v>
      </c>
      <c r="CM37" s="21">
        <v>5</v>
      </c>
      <c r="CN37" s="61" t="str">
        <f t="shared" ca="1" si="43"/>
        <v xml:space="preserve"> </v>
      </c>
      <c r="CO37" s="61" t="str">
        <f t="shared" ca="1" si="44"/>
        <v xml:space="preserve"> </v>
      </c>
      <c r="CP37" s="61" t="str">
        <f t="shared" ca="1" si="45"/>
        <v xml:space="preserve"> </v>
      </c>
      <c r="CQ37" s="61" t="str">
        <f t="shared" ca="1" si="46"/>
        <v xml:space="preserve"> </v>
      </c>
      <c r="CR37" s="61" t="str">
        <f t="shared" ca="1" si="47"/>
        <v xml:space="preserve"> </v>
      </c>
      <c r="CS37" s="61" t="str">
        <f t="shared" ca="1" si="48"/>
        <v xml:space="preserve"> </v>
      </c>
      <c r="CT37" s="61" t="str">
        <f t="shared" ca="1" si="49"/>
        <v xml:space="preserve"> </v>
      </c>
      <c r="CU37" s="61" t="str">
        <f t="shared" ca="1" si="50"/>
        <v xml:space="preserve"> </v>
      </c>
      <c r="CV37" s="61" t="str">
        <f t="shared" ca="1" si="51"/>
        <v xml:space="preserve"> </v>
      </c>
      <c r="CW37" s="61" t="str">
        <f t="shared" ca="1" si="52"/>
        <v xml:space="preserve"> </v>
      </c>
      <c r="CX37" s="62" t="str">
        <f t="shared" ca="1" si="53"/>
        <v xml:space="preserve"> </v>
      </c>
      <c r="CY37" s="62" t="str">
        <f t="shared" ca="1" si="54"/>
        <v xml:space="preserve"> </v>
      </c>
      <c r="CZ37" s="62" t="str">
        <f t="shared" ca="1" si="55"/>
        <v xml:space="preserve"> </v>
      </c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</row>
    <row r="38" spans="1:130" x14ac:dyDescent="0.35">
      <c r="A38">
        <v>15</v>
      </c>
      <c r="B38" s="32">
        <f t="shared" si="24"/>
        <v>45</v>
      </c>
      <c r="C38" t="s">
        <v>52</v>
      </c>
      <c r="E38" s="33">
        <f>LOOKUP(Самооценка!B40,Вспомогательная!$G$23:$G$30,Вспомогательная!$H$23:$H$30)</f>
        <v>0</v>
      </c>
      <c r="F38" s="33">
        <f t="shared" si="42"/>
        <v>-1</v>
      </c>
      <c r="G38" s="1" t="s">
        <v>189</v>
      </c>
      <c r="I38" s="122">
        <v>1.0009999999999999</v>
      </c>
      <c r="J38" s="117">
        <v>1</v>
      </c>
      <c r="K38" s="120">
        <v>1.0009999999999999</v>
      </c>
      <c r="L38" s="118">
        <f t="shared" si="59"/>
        <v>1</v>
      </c>
      <c r="M38" s="117">
        <v>1</v>
      </c>
      <c r="N38" s="123">
        <f t="shared" si="39"/>
        <v>1</v>
      </c>
      <c r="O38" s="55">
        <v>1</v>
      </c>
      <c r="P38" s="121">
        <f t="shared" si="39"/>
        <v>1</v>
      </c>
      <c r="Q38" s="119">
        <f t="shared" si="40"/>
        <v>1</v>
      </c>
      <c r="R38" s="55">
        <v>1</v>
      </c>
      <c r="S38" s="122">
        <v>1.0009999999999999</v>
      </c>
      <c r="T38" s="117">
        <v>1.0009999999999999</v>
      </c>
      <c r="U38" s="120">
        <v>1.0009999999999999</v>
      </c>
      <c r="V38" s="118">
        <f t="shared" si="41"/>
        <v>1</v>
      </c>
      <c r="W38" s="117">
        <v>1</v>
      </c>
      <c r="Z38" s="1"/>
      <c r="AA38" s="18"/>
      <c r="AB38" s="19"/>
      <c r="AC38" s="19"/>
      <c r="AD38" s="19"/>
      <c r="AE38" s="19"/>
      <c r="AF38" s="2">
        <v>1</v>
      </c>
      <c r="AG38" s="2">
        <v>2</v>
      </c>
      <c r="AH38" s="2">
        <v>2</v>
      </c>
      <c r="AI38" s="2">
        <v>3</v>
      </c>
      <c r="AJ38" s="2">
        <v>4</v>
      </c>
      <c r="AK38" s="19">
        <v>1</v>
      </c>
      <c r="AL38" s="19">
        <v>2</v>
      </c>
      <c r="AM38" s="19">
        <v>3</v>
      </c>
      <c r="AN38" s="19">
        <v>4</v>
      </c>
      <c r="AO38" s="19">
        <v>5</v>
      </c>
      <c r="AP38" s="2"/>
      <c r="AQ38" s="2"/>
      <c r="AR38" s="2"/>
      <c r="AS38" s="2"/>
      <c r="AT38" s="2"/>
      <c r="AU38" s="19">
        <v>1</v>
      </c>
      <c r="AV38" s="19">
        <v>1</v>
      </c>
      <c r="AW38" s="19">
        <v>2</v>
      </c>
      <c r="AX38" s="19">
        <v>2</v>
      </c>
      <c r="AY38" s="19">
        <v>3</v>
      </c>
      <c r="AZ38" s="2">
        <v>1</v>
      </c>
      <c r="BA38" s="2">
        <v>2</v>
      </c>
      <c r="BB38" s="2">
        <v>2</v>
      </c>
      <c r="BC38" s="2">
        <v>3</v>
      </c>
      <c r="BD38" s="2">
        <v>4</v>
      </c>
      <c r="BE38" s="20">
        <v>2</v>
      </c>
      <c r="BF38" s="20">
        <v>3</v>
      </c>
      <c r="BG38" s="20">
        <v>3</v>
      </c>
      <c r="BH38" s="20">
        <v>3</v>
      </c>
      <c r="BI38" s="20">
        <v>4</v>
      </c>
      <c r="BJ38" s="2">
        <v>1</v>
      </c>
      <c r="BK38" s="2">
        <v>2</v>
      </c>
      <c r="BL38" s="2">
        <v>2</v>
      </c>
      <c r="BM38" s="2">
        <v>3</v>
      </c>
      <c r="BN38" s="2">
        <v>4</v>
      </c>
      <c r="BO38" s="20">
        <v>1</v>
      </c>
      <c r="BP38" s="20">
        <v>2</v>
      </c>
      <c r="BQ38" s="20">
        <v>2</v>
      </c>
      <c r="BR38" s="20">
        <v>3</v>
      </c>
      <c r="BS38" s="20">
        <v>4</v>
      </c>
      <c r="BT38" s="2">
        <v>2</v>
      </c>
      <c r="BU38" s="2">
        <v>2</v>
      </c>
      <c r="BV38" s="2">
        <v>3</v>
      </c>
      <c r="BW38" s="2">
        <v>3</v>
      </c>
      <c r="BX38" s="2">
        <v>4</v>
      </c>
      <c r="BY38" s="21"/>
      <c r="BZ38" s="21"/>
      <c r="CA38" s="21"/>
      <c r="CB38" s="21"/>
      <c r="CC38" s="21"/>
      <c r="CD38" s="2"/>
      <c r="CE38" s="2"/>
      <c r="CF38" s="2"/>
      <c r="CG38" s="2"/>
      <c r="CH38" s="2"/>
      <c r="CI38" s="21">
        <v>2</v>
      </c>
      <c r="CJ38" s="21">
        <v>3</v>
      </c>
      <c r="CK38" s="21">
        <v>3</v>
      </c>
      <c r="CL38" s="21">
        <v>4</v>
      </c>
      <c r="CM38" s="21">
        <v>5</v>
      </c>
      <c r="CN38" s="61" t="str">
        <f t="shared" ca="1" si="43"/>
        <v xml:space="preserve"> </v>
      </c>
      <c r="CO38" s="61" t="str">
        <f t="shared" ca="1" si="44"/>
        <v xml:space="preserve"> </v>
      </c>
      <c r="CP38" s="61" t="str">
        <f t="shared" ca="1" si="45"/>
        <v xml:space="preserve"> </v>
      </c>
      <c r="CQ38" s="61" t="str">
        <f t="shared" ca="1" si="46"/>
        <v xml:space="preserve"> </v>
      </c>
      <c r="CR38" s="61" t="str">
        <f t="shared" ca="1" si="47"/>
        <v xml:space="preserve"> </v>
      </c>
      <c r="CS38" s="61" t="str">
        <f t="shared" ca="1" si="48"/>
        <v xml:space="preserve"> </v>
      </c>
      <c r="CT38" s="61" t="str">
        <f t="shared" ca="1" si="49"/>
        <v xml:space="preserve"> </v>
      </c>
      <c r="CU38" s="61" t="str">
        <f t="shared" ca="1" si="50"/>
        <v xml:space="preserve"> </v>
      </c>
      <c r="CV38" s="61" t="str">
        <f t="shared" ca="1" si="51"/>
        <v xml:space="preserve"> </v>
      </c>
      <c r="CW38" s="61" t="str">
        <f t="shared" ca="1" si="52"/>
        <v xml:space="preserve"> </v>
      </c>
      <c r="CX38" s="62" t="str">
        <f t="shared" ca="1" si="53"/>
        <v xml:space="preserve"> </v>
      </c>
      <c r="CY38" s="62" t="str">
        <f t="shared" ca="1" si="54"/>
        <v xml:space="preserve"> </v>
      </c>
      <c r="CZ38" s="62" t="str">
        <f t="shared" ca="1" si="55"/>
        <v xml:space="preserve"> </v>
      </c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</row>
    <row r="39" spans="1:130" x14ac:dyDescent="0.35">
      <c r="A39">
        <v>40</v>
      </c>
      <c r="B39" s="32">
        <f t="shared" si="24"/>
        <v>55</v>
      </c>
      <c r="C39" t="s">
        <v>53</v>
      </c>
      <c r="E39" s="33">
        <f>LOOKUP(Самооценка!B41,Вспомогательная!$G$23:$G$30,Вспомогательная!$H$23:$H$30)</f>
        <v>0</v>
      </c>
      <c r="F39" s="33">
        <f t="shared" si="42"/>
        <v>-1</v>
      </c>
      <c r="G39" s="1" t="s">
        <v>189</v>
      </c>
      <c r="I39" s="122">
        <v>1.0009999999999999</v>
      </c>
      <c r="J39" s="117">
        <v>1.0009999999999999</v>
      </c>
      <c r="K39" s="120">
        <v>1.0009999999999999</v>
      </c>
      <c r="L39" s="118">
        <f t="shared" si="59"/>
        <v>1</v>
      </c>
      <c r="M39" s="117">
        <v>1.0009999999999999</v>
      </c>
      <c r="N39" s="123">
        <f t="shared" si="39"/>
        <v>1</v>
      </c>
      <c r="O39" s="55">
        <v>1.0009999999999999</v>
      </c>
      <c r="P39" s="121">
        <f t="shared" si="39"/>
        <v>1</v>
      </c>
      <c r="Q39" s="119">
        <f t="shared" si="40"/>
        <v>1</v>
      </c>
      <c r="R39" s="55">
        <v>1.0009999999999999</v>
      </c>
      <c r="S39" s="122">
        <f t="shared" si="39"/>
        <v>1</v>
      </c>
      <c r="T39" s="117">
        <v>1</v>
      </c>
      <c r="U39" s="120">
        <v>1</v>
      </c>
      <c r="V39" s="118">
        <f t="shared" si="41"/>
        <v>1</v>
      </c>
      <c r="W39" s="117">
        <v>1</v>
      </c>
      <c r="Z39" s="1"/>
      <c r="AA39" s="18">
        <v>1</v>
      </c>
      <c r="AB39" s="19">
        <v>3</v>
      </c>
      <c r="AC39" s="19">
        <v>3</v>
      </c>
      <c r="AD39" s="19">
        <v>4</v>
      </c>
      <c r="AE39" s="19">
        <v>5</v>
      </c>
      <c r="AF39" s="2">
        <v>1</v>
      </c>
      <c r="AG39" s="2">
        <v>2</v>
      </c>
      <c r="AH39" s="2">
        <v>2</v>
      </c>
      <c r="AI39" s="2">
        <v>3</v>
      </c>
      <c r="AJ39" s="2">
        <v>4</v>
      </c>
      <c r="AK39" s="19">
        <v>2</v>
      </c>
      <c r="AL39" s="19">
        <v>2</v>
      </c>
      <c r="AM39" s="19">
        <v>3</v>
      </c>
      <c r="AN39" s="19">
        <v>4</v>
      </c>
      <c r="AO39" s="19">
        <v>5</v>
      </c>
      <c r="AP39" s="2">
        <v>1</v>
      </c>
      <c r="AQ39" s="2">
        <v>1</v>
      </c>
      <c r="AR39" s="2">
        <v>2</v>
      </c>
      <c r="AS39" s="2">
        <v>2</v>
      </c>
      <c r="AT39" s="2">
        <v>2</v>
      </c>
      <c r="AU39" s="19">
        <v>2</v>
      </c>
      <c r="AV39" s="19">
        <v>2</v>
      </c>
      <c r="AW39" s="19">
        <v>3</v>
      </c>
      <c r="AX39" s="19">
        <v>4</v>
      </c>
      <c r="AY39" s="19">
        <v>5</v>
      </c>
      <c r="AZ39" s="2">
        <v>2</v>
      </c>
      <c r="BA39" s="2">
        <v>3</v>
      </c>
      <c r="BB39" s="2">
        <v>3</v>
      </c>
      <c r="BC39" s="2">
        <v>4</v>
      </c>
      <c r="BD39" s="2">
        <v>5</v>
      </c>
      <c r="BE39" s="20">
        <v>2</v>
      </c>
      <c r="BF39" s="20">
        <v>3</v>
      </c>
      <c r="BG39" s="20">
        <v>3</v>
      </c>
      <c r="BH39" s="20">
        <v>4</v>
      </c>
      <c r="BI39" s="20">
        <v>5</v>
      </c>
      <c r="BJ39" s="2">
        <v>2</v>
      </c>
      <c r="BK39" s="2">
        <v>3</v>
      </c>
      <c r="BL39" s="2">
        <v>3</v>
      </c>
      <c r="BM39" s="2">
        <v>4</v>
      </c>
      <c r="BN39" s="2">
        <v>5</v>
      </c>
      <c r="BO39" s="20">
        <v>2</v>
      </c>
      <c r="BP39" s="20">
        <v>3</v>
      </c>
      <c r="BQ39" s="20">
        <v>3</v>
      </c>
      <c r="BR39" s="20">
        <v>4</v>
      </c>
      <c r="BS39" s="20">
        <v>5</v>
      </c>
      <c r="BT39" s="2"/>
      <c r="BU39" s="2"/>
      <c r="BV39" s="2"/>
      <c r="BW39" s="2"/>
      <c r="BX39" s="2"/>
      <c r="BY39" s="21">
        <v>1</v>
      </c>
      <c r="BZ39" s="21">
        <v>2</v>
      </c>
      <c r="CA39" s="21">
        <v>2</v>
      </c>
      <c r="CB39" s="21">
        <v>3</v>
      </c>
      <c r="CC39" s="21">
        <v>4</v>
      </c>
      <c r="CD39" s="2"/>
      <c r="CE39" s="2"/>
      <c r="CF39" s="2"/>
      <c r="CG39" s="2"/>
      <c r="CH39" s="2"/>
      <c r="CI39" s="21">
        <v>2</v>
      </c>
      <c r="CJ39" s="21">
        <v>3</v>
      </c>
      <c r="CK39" s="21">
        <v>3</v>
      </c>
      <c r="CL39" s="21">
        <v>4</v>
      </c>
      <c r="CM39" s="21">
        <v>5</v>
      </c>
      <c r="CN39" s="61" t="str">
        <f t="shared" ca="1" si="43"/>
        <v xml:space="preserve"> </v>
      </c>
      <c r="CO39" s="61" t="str">
        <f t="shared" ca="1" si="44"/>
        <v xml:space="preserve"> </v>
      </c>
      <c r="CP39" s="61" t="str">
        <f t="shared" ca="1" si="45"/>
        <v xml:space="preserve"> </v>
      </c>
      <c r="CQ39" s="61" t="str">
        <f t="shared" ca="1" si="46"/>
        <v xml:space="preserve"> </v>
      </c>
      <c r="CR39" s="61" t="str">
        <f t="shared" ca="1" si="47"/>
        <v xml:space="preserve"> </v>
      </c>
      <c r="CS39" s="61" t="str">
        <f t="shared" ca="1" si="48"/>
        <v xml:space="preserve"> </v>
      </c>
      <c r="CT39" s="61" t="str">
        <f t="shared" ca="1" si="49"/>
        <v xml:space="preserve"> </v>
      </c>
      <c r="CU39" s="61" t="str">
        <f t="shared" ca="1" si="50"/>
        <v xml:space="preserve"> </v>
      </c>
      <c r="CV39" s="61" t="str">
        <f t="shared" ca="1" si="51"/>
        <v xml:space="preserve"> </v>
      </c>
      <c r="CW39" s="61" t="str">
        <f t="shared" ca="1" si="52"/>
        <v xml:space="preserve"> </v>
      </c>
      <c r="CX39" s="62" t="str">
        <f t="shared" ca="1" si="53"/>
        <v xml:space="preserve"> </v>
      </c>
      <c r="CY39" s="62" t="str">
        <f t="shared" ca="1" si="54"/>
        <v xml:space="preserve"> </v>
      </c>
      <c r="CZ39" s="62" t="str">
        <f t="shared" ca="1" si="55"/>
        <v xml:space="preserve"> </v>
      </c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</row>
    <row r="40" spans="1:130" x14ac:dyDescent="0.35">
      <c r="A40">
        <v>5</v>
      </c>
      <c r="B40" s="32">
        <f t="shared" si="24"/>
        <v>40</v>
      </c>
      <c r="C40" t="s">
        <v>57</v>
      </c>
      <c r="E40" s="33">
        <f>LOOKUP(Самооценка!B42,Вспомогательная!$G$23:$G$30,Вспомогательная!$H$23:$H$30)</f>
        <v>0</v>
      </c>
      <c r="F40" s="33">
        <f t="shared" si="42"/>
        <v>-1</v>
      </c>
      <c r="G40" s="1" t="s">
        <v>189</v>
      </c>
      <c r="I40" s="122">
        <v>1.0009999999999999</v>
      </c>
      <c r="J40" s="117">
        <v>1</v>
      </c>
      <c r="K40" s="120">
        <v>1.0009999999999999</v>
      </c>
      <c r="L40" s="118">
        <f t="shared" si="59"/>
        <v>1</v>
      </c>
      <c r="M40" s="117">
        <v>1</v>
      </c>
      <c r="N40" s="123">
        <f t="shared" si="39"/>
        <v>1</v>
      </c>
      <c r="O40" s="55">
        <v>1</v>
      </c>
      <c r="P40" s="121">
        <f t="shared" si="39"/>
        <v>1</v>
      </c>
      <c r="Q40" s="119">
        <f t="shared" si="40"/>
        <v>1</v>
      </c>
      <c r="R40" s="55">
        <v>1</v>
      </c>
      <c r="S40" s="122">
        <v>1.0009999999999999</v>
      </c>
      <c r="T40" s="117">
        <v>1.0009999999999999</v>
      </c>
      <c r="U40" s="120">
        <v>1.0009999999999999</v>
      </c>
      <c r="V40" s="118">
        <f t="shared" si="41"/>
        <v>1</v>
      </c>
      <c r="W40" s="117">
        <v>1</v>
      </c>
      <c r="Z40" s="1"/>
      <c r="AA40" s="18">
        <v>1</v>
      </c>
      <c r="AB40" s="19">
        <v>2</v>
      </c>
      <c r="AC40" s="19">
        <v>2</v>
      </c>
      <c r="AD40" s="19">
        <v>3</v>
      </c>
      <c r="AE40" s="19">
        <v>4</v>
      </c>
      <c r="AF40" s="2"/>
      <c r="AG40" s="2"/>
      <c r="AH40" s="2"/>
      <c r="AI40" s="2"/>
      <c r="AJ40" s="2"/>
      <c r="AK40" s="19">
        <v>2</v>
      </c>
      <c r="AL40" s="19">
        <v>2</v>
      </c>
      <c r="AM40" s="19">
        <v>3</v>
      </c>
      <c r="AN40" s="19">
        <v>4</v>
      </c>
      <c r="AO40" s="19">
        <v>5</v>
      </c>
      <c r="AP40" s="2"/>
      <c r="AQ40" s="2"/>
      <c r="AR40" s="2"/>
      <c r="AS40" s="2"/>
      <c r="AT40" s="2"/>
      <c r="AU40" s="19"/>
      <c r="AV40" s="19"/>
      <c r="AW40" s="19"/>
      <c r="AX40" s="19"/>
      <c r="AY40" s="19"/>
      <c r="AZ40" s="2">
        <v>1</v>
      </c>
      <c r="BA40" s="2">
        <v>2</v>
      </c>
      <c r="BB40" s="2">
        <v>2</v>
      </c>
      <c r="BC40" s="2">
        <v>3</v>
      </c>
      <c r="BD40" s="2">
        <v>4</v>
      </c>
      <c r="BE40" s="20">
        <v>1</v>
      </c>
      <c r="BF40" s="20">
        <v>2</v>
      </c>
      <c r="BG40" s="20">
        <v>2</v>
      </c>
      <c r="BH40" s="20">
        <v>3</v>
      </c>
      <c r="BI40" s="20">
        <v>4</v>
      </c>
      <c r="BJ40" s="2">
        <v>1</v>
      </c>
      <c r="BK40" s="2">
        <v>2</v>
      </c>
      <c r="BL40" s="2">
        <v>2</v>
      </c>
      <c r="BM40" s="2">
        <v>3</v>
      </c>
      <c r="BN40" s="2">
        <v>4</v>
      </c>
      <c r="BO40" s="20">
        <v>2</v>
      </c>
      <c r="BP40" s="20">
        <v>3</v>
      </c>
      <c r="BQ40" s="20">
        <v>3</v>
      </c>
      <c r="BR40" s="20">
        <v>4</v>
      </c>
      <c r="BS40" s="20">
        <v>5</v>
      </c>
      <c r="BT40" s="2"/>
      <c r="BU40" s="2"/>
      <c r="BV40" s="2"/>
      <c r="BW40" s="2"/>
      <c r="BX40" s="2"/>
      <c r="BY40" s="21">
        <v>1</v>
      </c>
      <c r="BZ40" s="21">
        <v>2</v>
      </c>
      <c r="CA40" s="21">
        <v>2</v>
      </c>
      <c r="CB40" s="21">
        <v>3</v>
      </c>
      <c r="CC40" s="21">
        <v>4</v>
      </c>
      <c r="CD40" s="2"/>
      <c r="CE40" s="2"/>
      <c r="CF40" s="2"/>
      <c r="CG40" s="2"/>
      <c r="CH40" s="2"/>
      <c r="CI40" s="21">
        <v>2</v>
      </c>
      <c r="CJ40" s="21">
        <v>3</v>
      </c>
      <c r="CK40" s="21">
        <v>3</v>
      </c>
      <c r="CL40" s="21">
        <v>4</v>
      </c>
      <c r="CM40" s="21">
        <v>5</v>
      </c>
      <c r="CN40" s="61" t="str">
        <f t="shared" ca="1" si="43"/>
        <v xml:space="preserve"> </v>
      </c>
      <c r="CO40" s="61" t="str">
        <f t="shared" ca="1" si="44"/>
        <v xml:space="preserve"> </v>
      </c>
      <c r="CP40" s="61" t="str">
        <f t="shared" ca="1" si="45"/>
        <v xml:space="preserve"> </v>
      </c>
      <c r="CQ40" s="61" t="str">
        <f t="shared" ca="1" si="46"/>
        <v xml:space="preserve"> </v>
      </c>
      <c r="CR40" s="61" t="str">
        <f t="shared" ca="1" si="47"/>
        <v xml:space="preserve"> </v>
      </c>
      <c r="CS40" s="61" t="str">
        <f t="shared" ca="1" si="48"/>
        <v xml:space="preserve"> </v>
      </c>
      <c r="CT40" s="61" t="str">
        <f t="shared" ca="1" si="49"/>
        <v xml:space="preserve"> </v>
      </c>
      <c r="CU40" s="61" t="str">
        <f t="shared" ca="1" si="50"/>
        <v xml:space="preserve"> </v>
      </c>
      <c r="CV40" s="61" t="str">
        <f t="shared" ca="1" si="51"/>
        <v xml:space="preserve"> </v>
      </c>
      <c r="CW40" s="61" t="str">
        <f t="shared" ca="1" si="52"/>
        <v xml:space="preserve"> </v>
      </c>
      <c r="CX40" s="62" t="str">
        <f t="shared" ca="1" si="53"/>
        <v xml:space="preserve"> </v>
      </c>
      <c r="CY40" s="62" t="str">
        <f t="shared" ca="1" si="54"/>
        <v xml:space="preserve"> </v>
      </c>
      <c r="CZ40" s="62" t="str">
        <f t="shared" ca="1" si="55"/>
        <v xml:space="preserve"> </v>
      </c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</row>
    <row r="41" spans="1:130" x14ac:dyDescent="0.35">
      <c r="A41">
        <v>30</v>
      </c>
      <c r="B41" s="32">
        <f t="shared" si="24"/>
        <v>30</v>
      </c>
      <c r="C41" t="s">
        <v>58</v>
      </c>
      <c r="E41" s="33">
        <f>LOOKUP(Самооценка!B43,Вспомогательная!$G$23:$G$30,Вспомогательная!$H$23:$H$30)</f>
        <v>0</v>
      </c>
      <c r="F41" s="33">
        <f t="shared" si="42"/>
        <v>-1</v>
      </c>
      <c r="G41" s="1" t="s">
        <v>189</v>
      </c>
      <c r="I41" s="122">
        <f t="shared" ref="I41:K47" si="60">$D$12</f>
        <v>1.0009999999999999</v>
      </c>
      <c r="J41" s="117">
        <v>1.0009999999999999</v>
      </c>
      <c r="K41" s="120">
        <f t="shared" si="60"/>
        <v>1.0009999999999999</v>
      </c>
      <c r="L41" s="118">
        <f t="shared" ref="L41:L47" si="61">$D$12</f>
        <v>1.0009999999999999</v>
      </c>
      <c r="M41" s="117">
        <v>1.0009999999999999</v>
      </c>
      <c r="N41" s="123">
        <f t="shared" si="39"/>
        <v>1</v>
      </c>
      <c r="O41" s="55">
        <v>1.0009999999999999</v>
      </c>
      <c r="P41" s="121">
        <f t="shared" si="39"/>
        <v>1</v>
      </c>
      <c r="Q41" s="119">
        <f t="shared" si="40"/>
        <v>1</v>
      </c>
      <c r="R41" s="55">
        <v>1.0009999999999999</v>
      </c>
      <c r="S41" s="122">
        <f t="shared" si="39"/>
        <v>1</v>
      </c>
      <c r="T41" s="117">
        <v>1</v>
      </c>
      <c r="U41" s="120">
        <f t="shared" si="39"/>
        <v>1</v>
      </c>
      <c r="V41" s="118">
        <f t="shared" si="41"/>
        <v>1</v>
      </c>
      <c r="W41" s="117">
        <v>1</v>
      </c>
      <c r="Z41" s="1"/>
      <c r="AA41" s="18">
        <v>2</v>
      </c>
      <c r="AB41" s="19">
        <v>3</v>
      </c>
      <c r="AC41" s="19">
        <v>3</v>
      </c>
      <c r="AD41" s="19">
        <v>4</v>
      </c>
      <c r="AE41" s="19">
        <v>5</v>
      </c>
      <c r="AF41" s="2"/>
      <c r="AG41" s="2"/>
      <c r="AH41" s="2"/>
      <c r="AI41" s="2"/>
      <c r="AJ41" s="2"/>
      <c r="AK41" s="19">
        <v>2</v>
      </c>
      <c r="AL41" s="19">
        <v>3</v>
      </c>
      <c r="AM41" s="19">
        <v>3</v>
      </c>
      <c r="AN41" s="19">
        <v>4</v>
      </c>
      <c r="AO41" s="19">
        <v>5</v>
      </c>
      <c r="AP41" s="2"/>
      <c r="AQ41" s="2"/>
      <c r="AR41" s="2"/>
      <c r="AS41" s="2"/>
      <c r="AT41" s="2"/>
      <c r="AU41" s="19">
        <v>2</v>
      </c>
      <c r="AV41" s="19">
        <v>2</v>
      </c>
      <c r="AW41" s="19">
        <v>3</v>
      </c>
      <c r="AX41" s="19">
        <v>3</v>
      </c>
      <c r="AY41" s="19">
        <v>4</v>
      </c>
      <c r="AZ41" s="2">
        <v>2</v>
      </c>
      <c r="BA41" s="2">
        <v>2</v>
      </c>
      <c r="BB41" s="2">
        <v>3</v>
      </c>
      <c r="BC41" s="2">
        <v>3</v>
      </c>
      <c r="BD41" s="2">
        <v>4</v>
      </c>
      <c r="BE41" s="20">
        <v>2</v>
      </c>
      <c r="BF41" s="20">
        <v>3</v>
      </c>
      <c r="BG41" s="20">
        <v>3</v>
      </c>
      <c r="BH41" s="20">
        <v>3</v>
      </c>
      <c r="BI41" s="20">
        <v>4</v>
      </c>
      <c r="BJ41" s="2"/>
      <c r="BK41" s="2"/>
      <c r="BL41" s="2"/>
      <c r="BM41" s="2"/>
      <c r="BN41" s="2"/>
      <c r="BO41" s="20"/>
      <c r="BP41" s="20"/>
      <c r="BQ41" s="20"/>
      <c r="BR41" s="20"/>
      <c r="BS41" s="20"/>
      <c r="BT41" s="2"/>
      <c r="BU41" s="2"/>
      <c r="BV41" s="2"/>
      <c r="BW41" s="2"/>
      <c r="BX41" s="2"/>
      <c r="BY41" s="21">
        <v>2</v>
      </c>
      <c r="BZ41" s="21">
        <v>2</v>
      </c>
      <c r="CA41" s="21">
        <v>3</v>
      </c>
      <c r="CB41" s="21">
        <v>3</v>
      </c>
      <c r="CC41" s="21">
        <v>4</v>
      </c>
      <c r="CD41" s="2"/>
      <c r="CE41" s="2"/>
      <c r="CF41" s="2"/>
      <c r="CG41" s="2"/>
      <c r="CH41" s="2"/>
      <c r="CI41" s="21"/>
      <c r="CJ41" s="21"/>
      <c r="CK41" s="21"/>
      <c r="CL41" s="21"/>
      <c r="CM41" s="21"/>
      <c r="CN41" s="61" t="str">
        <f t="shared" ca="1" si="43"/>
        <v xml:space="preserve"> </v>
      </c>
      <c r="CO41" s="61" t="str">
        <f t="shared" ca="1" si="44"/>
        <v xml:space="preserve"> </v>
      </c>
      <c r="CP41" s="61" t="str">
        <f t="shared" ca="1" si="45"/>
        <v xml:space="preserve"> </v>
      </c>
      <c r="CQ41" s="61" t="str">
        <f t="shared" ca="1" si="46"/>
        <v xml:space="preserve"> </v>
      </c>
      <c r="CR41" s="61" t="str">
        <f t="shared" ca="1" si="47"/>
        <v xml:space="preserve"> </v>
      </c>
      <c r="CS41" s="61" t="str">
        <f t="shared" ca="1" si="48"/>
        <v xml:space="preserve"> </v>
      </c>
      <c r="CT41" s="61" t="str">
        <f t="shared" ca="1" si="49"/>
        <v xml:space="preserve"> </v>
      </c>
      <c r="CU41" s="61" t="str">
        <f t="shared" ca="1" si="50"/>
        <v xml:space="preserve"> </v>
      </c>
      <c r="CV41" s="61" t="str">
        <f t="shared" ca="1" si="51"/>
        <v xml:space="preserve"> </v>
      </c>
      <c r="CW41" s="61" t="str">
        <f t="shared" ca="1" si="52"/>
        <v xml:space="preserve"> </v>
      </c>
      <c r="CX41" s="62" t="str">
        <f t="shared" ca="1" si="53"/>
        <v xml:space="preserve"> </v>
      </c>
      <c r="CY41" s="62" t="str">
        <f t="shared" ca="1" si="54"/>
        <v xml:space="preserve"> </v>
      </c>
      <c r="CZ41" s="62" t="str">
        <f t="shared" ca="1" si="55"/>
        <v xml:space="preserve"> </v>
      </c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</row>
    <row r="42" spans="1:130" x14ac:dyDescent="0.35">
      <c r="A42">
        <v>25</v>
      </c>
      <c r="B42" s="32">
        <f t="shared" si="24"/>
        <v>35</v>
      </c>
      <c r="C42" t="s">
        <v>59</v>
      </c>
      <c r="E42" s="33">
        <f>LOOKUP(Самооценка!B44,Вспомогательная!$G$23:$G$30,Вспомогательная!$H$23:$H$30)</f>
        <v>0</v>
      </c>
      <c r="F42" s="33">
        <f t="shared" si="42"/>
        <v>-1</v>
      </c>
      <c r="G42" s="1" t="s">
        <v>189</v>
      </c>
      <c r="I42" s="122">
        <f t="shared" si="60"/>
        <v>1.0009999999999999</v>
      </c>
      <c r="J42" s="117">
        <v>1.0009999999999999</v>
      </c>
      <c r="K42" s="120">
        <f t="shared" si="60"/>
        <v>1.0009999999999999</v>
      </c>
      <c r="L42" s="118">
        <f t="shared" si="61"/>
        <v>1.0009999999999999</v>
      </c>
      <c r="M42" s="117">
        <v>1.0009999999999999</v>
      </c>
      <c r="N42" s="123">
        <f t="shared" si="39"/>
        <v>1</v>
      </c>
      <c r="O42" s="55">
        <v>1.0009999999999999</v>
      </c>
      <c r="P42" s="121">
        <f t="shared" si="39"/>
        <v>1</v>
      </c>
      <c r="Q42" s="119">
        <f t="shared" si="40"/>
        <v>1</v>
      </c>
      <c r="R42" s="55">
        <v>1.0009999999999999</v>
      </c>
      <c r="S42" s="122">
        <f t="shared" si="39"/>
        <v>1</v>
      </c>
      <c r="T42" s="117">
        <v>1</v>
      </c>
      <c r="U42" s="120">
        <f t="shared" si="39"/>
        <v>1</v>
      </c>
      <c r="V42" s="118">
        <f t="shared" si="41"/>
        <v>1</v>
      </c>
      <c r="W42" s="117">
        <v>1</v>
      </c>
      <c r="Z42" s="1"/>
      <c r="AA42" s="18"/>
      <c r="AB42" s="19"/>
      <c r="AC42" s="19"/>
      <c r="AD42" s="19"/>
      <c r="AE42" s="19"/>
      <c r="AF42" s="2"/>
      <c r="AG42" s="2"/>
      <c r="AH42" s="2"/>
      <c r="AI42" s="2"/>
      <c r="AJ42" s="2"/>
      <c r="AK42" s="19"/>
      <c r="AL42" s="19"/>
      <c r="AM42" s="19"/>
      <c r="AN42" s="19"/>
      <c r="AO42" s="19"/>
      <c r="AP42" s="2">
        <v>1</v>
      </c>
      <c r="AQ42" s="2">
        <v>1</v>
      </c>
      <c r="AR42" s="2">
        <v>2</v>
      </c>
      <c r="AS42" s="2">
        <v>2</v>
      </c>
      <c r="AT42" s="2">
        <v>3</v>
      </c>
      <c r="AU42" s="19">
        <v>2</v>
      </c>
      <c r="AV42" s="19">
        <v>2</v>
      </c>
      <c r="AW42" s="19">
        <v>3</v>
      </c>
      <c r="AX42" s="19">
        <v>3</v>
      </c>
      <c r="AY42" s="19">
        <v>4</v>
      </c>
      <c r="AZ42" s="2">
        <v>2</v>
      </c>
      <c r="BA42" s="2">
        <v>2</v>
      </c>
      <c r="BB42" s="2">
        <v>3</v>
      </c>
      <c r="BC42" s="2">
        <v>3</v>
      </c>
      <c r="BD42" s="2">
        <v>4</v>
      </c>
      <c r="BE42" s="20">
        <v>2</v>
      </c>
      <c r="BF42" s="20">
        <v>3</v>
      </c>
      <c r="BG42" s="20">
        <v>3</v>
      </c>
      <c r="BH42" s="20">
        <v>3</v>
      </c>
      <c r="BI42" s="20">
        <v>4</v>
      </c>
      <c r="BJ42" s="2"/>
      <c r="BK42" s="2"/>
      <c r="BL42" s="2"/>
      <c r="BM42" s="2"/>
      <c r="BN42" s="2"/>
      <c r="BO42" s="20"/>
      <c r="BP42" s="20"/>
      <c r="BQ42" s="20"/>
      <c r="BR42" s="20"/>
      <c r="BS42" s="20"/>
      <c r="BT42" s="2">
        <v>1</v>
      </c>
      <c r="BU42" s="2">
        <v>2</v>
      </c>
      <c r="BV42" s="2">
        <v>2</v>
      </c>
      <c r="BW42" s="2">
        <v>3</v>
      </c>
      <c r="BX42" s="2">
        <v>4</v>
      </c>
      <c r="BY42" s="21">
        <v>2</v>
      </c>
      <c r="BZ42" s="21">
        <v>2</v>
      </c>
      <c r="CA42" s="21">
        <v>3</v>
      </c>
      <c r="CB42" s="21">
        <v>3</v>
      </c>
      <c r="CC42" s="21">
        <v>4</v>
      </c>
      <c r="CD42" s="2"/>
      <c r="CE42" s="2"/>
      <c r="CF42" s="2"/>
      <c r="CG42" s="2"/>
      <c r="CH42" s="2"/>
      <c r="CI42" s="21">
        <v>1</v>
      </c>
      <c r="CJ42" s="21">
        <v>2</v>
      </c>
      <c r="CK42" s="21">
        <v>2</v>
      </c>
      <c r="CL42" s="21">
        <v>3</v>
      </c>
      <c r="CM42" s="21">
        <v>4</v>
      </c>
      <c r="CN42" s="61" t="str">
        <f t="shared" ca="1" si="43"/>
        <v xml:space="preserve"> </v>
      </c>
      <c r="CO42" s="61" t="str">
        <f t="shared" ca="1" si="44"/>
        <v xml:space="preserve"> </v>
      </c>
      <c r="CP42" s="61" t="str">
        <f t="shared" ca="1" si="45"/>
        <v xml:space="preserve"> </v>
      </c>
      <c r="CQ42" s="61" t="str">
        <f t="shared" ca="1" si="46"/>
        <v xml:space="preserve"> </v>
      </c>
      <c r="CR42" s="61" t="str">
        <f t="shared" ca="1" si="47"/>
        <v xml:space="preserve"> </v>
      </c>
      <c r="CS42" s="61" t="str">
        <f t="shared" ca="1" si="48"/>
        <v xml:space="preserve"> </v>
      </c>
      <c r="CT42" s="61" t="str">
        <f t="shared" ca="1" si="49"/>
        <v xml:space="preserve"> </v>
      </c>
      <c r="CU42" s="61" t="str">
        <f t="shared" ca="1" si="50"/>
        <v xml:space="preserve"> </v>
      </c>
      <c r="CV42" s="61" t="str">
        <f t="shared" ca="1" si="51"/>
        <v xml:space="preserve"> </v>
      </c>
      <c r="CW42" s="61" t="str">
        <f t="shared" ca="1" si="52"/>
        <v xml:space="preserve"> </v>
      </c>
      <c r="CX42" s="62" t="str">
        <f t="shared" ca="1" si="53"/>
        <v xml:space="preserve"> </v>
      </c>
      <c r="CY42" s="62" t="str">
        <f t="shared" ca="1" si="54"/>
        <v xml:space="preserve"> </v>
      </c>
      <c r="CZ42" s="62" t="str">
        <f t="shared" ca="1" si="55"/>
        <v xml:space="preserve"> </v>
      </c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</row>
    <row r="43" spans="1:130" x14ac:dyDescent="0.35">
      <c r="A43">
        <v>20</v>
      </c>
      <c r="B43" s="32">
        <f t="shared" si="24"/>
        <v>50</v>
      </c>
      <c r="C43" s="31" t="s">
        <v>65</v>
      </c>
      <c r="E43" s="33">
        <f>LOOKUP(Самооценка!B45,Вспомогательная!$G$23:$G$30,Вспомогательная!$H$23:$H$30)</f>
        <v>0</v>
      </c>
      <c r="F43" s="33">
        <f t="shared" si="42"/>
        <v>-1</v>
      </c>
      <c r="G43" s="1" t="s">
        <v>189</v>
      </c>
      <c r="I43" s="122">
        <f t="shared" si="60"/>
        <v>1.0009999999999999</v>
      </c>
      <c r="J43" s="117">
        <v>1.0009999999999999</v>
      </c>
      <c r="K43" s="120">
        <f t="shared" si="60"/>
        <v>1.0009999999999999</v>
      </c>
      <c r="L43" s="118">
        <f t="shared" si="61"/>
        <v>1.0009999999999999</v>
      </c>
      <c r="M43" s="117">
        <v>1.0009999999999999</v>
      </c>
      <c r="N43" s="123">
        <f t="shared" si="39"/>
        <v>1</v>
      </c>
      <c r="O43" s="55">
        <v>1</v>
      </c>
      <c r="P43" s="121">
        <f t="shared" si="39"/>
        <v>1</v>
      </c>
      <c r="Q43" s="119">
        <f t="shared" si="40"/>
        <v>1</v>
      </c>
      <c r="R43" s="55">
        <v>1</v>
      </c>
      <c r="S43" s="122">
        <f t="shared" si="39"/>
        <v>1</v>
      </c>
      <c r="T43" s="117">
        <v>1</v>
      </c>
      <c r="U43" s="120">
        <f t="shared" si="39"/>
        <v>1</v>
      </c>
      <c r="V43" s="118">
        <f t="shared" si="41"/>
        <v>1</v>
      </c>
      <c r="W43" s="117">
        <v>1</v>
      </c>
      <c r="Z43" s="1"/>
      <c r="AA43" s="18">
        <v>1</v>
      </c>
      <c r="AB43" s="19">
        <v>2</v>
      </c>
      <c r="AC43" s="19">
        <v>3</v>
      </c>
      <c r="AD43" s="19">
        <v>4</v>
      </c>
      <c r="AE43" s="19">
        <v>5</v>
      </c>
      <c r="AF43" s="2">
        <v>1</v>
      </c>
      <c r="AG43" s="2">
        <v>2</v>
      </c>
      <c r="AH43" s="2">
        <v>3</v>
      </c>
      <c r="AI43" s="2">
        <v>4</v>
      </c>
      <c r="AJ43" s="2">
        <v>5</v>
      </c>
      <c r="AK43" s="19">
        <v>1</v>
      </c>
      <c r="AL43" s="19">
        <v>2</v>
      </c>
      <c r="AM43" s="19">
        <v>3</v>
      </c>
      <c r="AN43" s="19">
        <v>4</v>
      </c>
      <c r="AO43" s="19">
        <v>5</v>
      </c>
      <c r="AP43" s="2">
        <v>1</v>
      </c>
      <c r="AQ43" s="2">
        <v>2</v>
      </c>
      <c r="AR43" s="2">
        <v>2</v>
      </c>
      <c r="AS43" s="2">
        <v>3</v>
      </c>
      <c r="AT43" s="2">
        <v>4</v>
      </c>
      <c r="AU43" s="19"/>
      <c r="AV43" s="19"/>
      <c r="AW43" s="19"/>
      <c r="AX43" s="19"/>
      <c r="AY43" s="19"/>
      <c r="AZ43" s="2">
        <v>2</v>
      </c>
      <c r="BA43" s="2">
        <v>2</v>
      </c>
      <c r="BB43" s="2">
        <v>3</v>
      </c>
      <c r="BC43" s="2">
        <v>3</v>
      </c>
      <c r="BD43" s="2">
        <v>4</v>
      </c>
      <c r="BE43" s="20"/>
      <c r="BF43" s="20"/>
      <c r="BG43" s="20"/>
      <c r="BH43" s="20"/>
      <c r="BI43" s="20"/>
      <c r="BJ43" s="2"/>
      <c r="BK43" s="2"/>
      <c r="BL43" s="2"/>
      <c r="BM43" s="2"/>
      <c r="BN43" s="2"/>
      <c r="BO43" s="20">
        <v>2</v>
      </c>
      <c r="BP43" s="20">
        <v>3</v>
      </c>
      <c r="BQ43" s="20">
        <v>3</v>
      </c>
      <c r="BR43" s="20">
        <v>4</v>
      </c>
      <c r="BS43" s="20">
        <v>5</v>
      </c>
      <c r="BT43" s="2">
        <v>2</v>
      </c>
      <c r="BU43" s="2">
        <v>3</v>
      </c>
      <c r="BV43" s="2">
        <v>3</v>
      </c>
      <c r="BW43" s="2">
        <v>4</v>
      </c>
      <c r="BX43" s="2">
        <v>5</v>
      </c>
      <c r="BY43" s="21">
        <v>2</v>
      </c>
      <c r="BZ43" s="21">
        <v>3</v>
      </c>
      <c r="CA43" s="21">
        <v>3</v>
      </c>
      <c r="CB43" s="21">
        <v>4</v>
      </c>
      <c r="CC43" s="21">
        <v>5</v>
      </c>
      <c r="CD43" s="2">
        <v>2</v>
      </c>
      <c r="CE43" s="2">
        <v>3</v>
      </c>
      <c r="CF43" s="2">
        <v>3</v>
      </c>
      <c r="CG43" s="2">
        <v>4</v>
      </c>
      <c r="CH43" s="2">
        <v>5</v>
      </c>
      <c r="CI43" s="21">
        <v>2</v>
      </c>
      <c r="CJ43" s="21">
        <v>3</v>
      </c>
      <c r="CK43" s="21">
        <v>3</v>
      </c>
      <c r="CL43" s="21">
        <v>4</v>
      </c>
      <c r="CM43" s="21">
        <v>5</v>
      </c>
      <c r="CN43" s="61" t="str">
        <f t="shared" ca="1" si="43"/>
        <v xml:space="preserve"> </v>
      </c>
      <c r="CO43" s="61" t="str">
        <f t="shared" ca="1" si="44"/>
        <v xml:space="preserve"> </v>
      </c>
      <c r="CP43" s="61" t="str">
        <f t="shared" ca="1" si="45"/>
        <v xml:space="preserve"> </v>
      </c>
      <c r="CQ43" s="61" t="str">
        <f t="shared" ca="1" si="46"/>
        <v xml:space="preserve"> </v>
      </c>
      <c r="CR43" s="61" t="str">
        <f t="shared" ca="1" si="47"/>
        <v xml:space="preserve"> </v>
      </c>
      <c r="CS43" s="61" t="str">
        <f t="shared" ca="1" si="48"/>
        <v xml:space="preserve"> </v>
      </c>
      <c r="CT43" s="61" t="str">
        <f t="shared" ca="1" si="49"/>
        <v xml:space="preserve"> </v>
      </c>
      <c r="CU43" s="61" t="str">
        <f t="shared" ca="1" si="50"/>
        <v xml:space="preserve"> </v>
      </c>
      <c r="CV43" s="61" t="str">
        <f t="shared" ca="1" si="51"/>
        <v xml:space="preserve"> </v>
      </c>
      <c r="CW43" s="61" t="str">
        <f t="shared" ca="1" si="52"/>
        <v xml:space="preserve"> </v>
      </c>
      <c r="CX43" s="62" t="str">
        <f t="shared" ca="1" si="53"/>
        <v xml:space="preserve"> </v>
      </c>
      <c r="CY43" s="62" t="str">
        <f t="shared" ca="1" si="54"/>
        <v xml:space="preserve"> </v>
      </c>
      <c r="CZ43" s="62" t="str">
        <f t="shared" ca="1" si="55"/>
        <v xml:space="preserve"> </v>
      </c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</row>
    <row r="44" spans="1:130" x14ac:dyDescent="0.35">
      <c r="A44">
        <v>25</v>
      </c>
      <c r="B44" s="32">
        <f t="shared" si="24"/>
        <v>40</v>
      </c>
      <c r="C44" t="s">
        <v>70</v>
      </c>
      <c r="E44" s="33">
        <f>LOOKUP(Самооценка!B46,Вспомогательная!$G$23:$G$30,Вспомогательная!$H$23:$H$30)</f>
        <v>0</v>
      </c>
      <c r="F44" s="33">
        <f t="shared" si="42"/>
        <v>-1</v>
      </c>
      <c r="G44" s="1" t="s">
        <v>189</v>
      </c>
      <c r="I44" s="122">
        <f t="shared" si="60"/>
        <v>1.0009999999999999</v>
      </c>
      <c r="J44" s="117">
        <v>1.0009999999999999</v>
      </c>
      <c r="K44" s="120">
        <f t="shared" si="60"/>
        <v>1.0009999999999999</v>
      </c>
      <c r="L44" s="118">
        <f t="shared" si="61"/>
        <v>1.0009999999999999</v>
      </c>
      <c r="M44" s="117">
        <v>1.0009999999999999</v>
      </c>
      <c r="N44" s="123">
        <f t="shared" ref="N44:U56" si="62">$D$13</f>
        <v>1</v>
      </c>
      <c r="O44" s="55">
        <v>1.0009999999999999</v>
      </c>
      <c r="P44" s="121">
        <f t="shared" si="62"/>
        <v>1</v>
      </c>
      <c r="Q44" s="119">
        <f t="shared" si="40"/>
        <v>1</v>
      </c>
      <c r="R44" s="55">
        <v>1.0009999999999999</v>
      </c>
      <c r="S44" s="122">
        <f t="shared" si="62"/>
        <v>1</v>
      </c>
      <c r="T44" s="117">
        <v>1</v>
      </c>
      <c r="U44" s="120">
        <f t="shared" si="62"/>
        <v>1</v>
      </c>
      <c r="V44" s="118">
        <f t="shared" si="41"/>
        <v>1</v>
      </c>
      <c r="W44" s="117">
        <v>1</v>
      </c>
      <c r="Z44" s="1"/>
      <c r="AA44" s="18">
        <v>1</v>
      </c>
      <c r="AB44" s="19">
        <v>2</v>
      </c>
      <c r="AC44" s="19">
        <v>3</v>
      </c>
      <c r="AD44" s="19">
        <v>4</v>
      </c>
      <c r="AE44" s="19">
        <v>5</v>
      </c>
      <c r="AF44" s="2"/>
      <c r="AG44" s="2"/>
      <c r="AH44" s="2"/>
      <c r="AI44" s="2"/>
      <c r="AJ44" s="2"/>
      <c r="AK44" s="19">
        <v>1</v>
      </c>
      <c r="AL44" s="19">
        <v>2</v>
      </c>
      <c r="AM44" s="19">
        <v>3</v>
      </c>
      <c r="AN44" s="19">
        <v>4</v>
      </c>
      <c r="AO44" s="19">
        <v>5</v>
      </c>
      <c r="AP44" s="2"/>
      <c r="AQ44" s="2"/>
      <c r="AR44" s="2"/>
      <c r="AS44" s="2"/>
      <c r="AT44" s="2"/>
      <c r="AU44" s="19">
        <v>3</v>
      </c>
      <c r="AV44" s="19">
        <v>3</v>
      </c>
      <c r="AW44" s="19">
        <v>3</v>
      </c>
      <c r="AX44" s="19">
        <v>4</v>
      </c>
      <c r="AY44" s="19">
        <v>5</v>
      </c>
      <c r="AZ44" s="2"/>
      <c r="BA44" s="2"/>
      <c r="BB44" s="2"/>
      <c r="BC44" s="2"/>
      <c r="BD44" s="2"/>
      <c r="BE44" s="20"/>
      <c r="BF44" s="20"/>
      <c r="BG44" s="20"/>
      <c r="BH44" s="20"/>
      <c r="BI44" s="20"/>
      <c r="BJ44" s="2"/>
      <c r="BK44" s="2"/>
      <c r="BL44" s="2"/>
      <c r="BM44" s="2"/>
      <c r="BN44" s="2"/>
      <c r="BO44" s="20">
        <v>1</v>
      </c>
      <c r="BP44" s="20">
        <v>2</v>
      </c>
      <c r="BQ44" s="20">
        <v>2</v>
      </c>
      <c r="BR44" s="20">
        <v>3</v>
      </c>
      <c r="BS44" s="20">
        <v>4</v>
      </c>
      <c r="BT44" s="2">
        <v>2</v>
      </c>
      <c r="BU44" s="2">
        <v>2</v>
      </c>
      <c r="BV44" s="2">
        <v>3</v>
      </c>
      <c r="BW44" s="2">
        <v>3</v>
      </c>
      <c r="BX44" s="2">
        <v>4</v>
      </c>
      <c r="BY44" s="21">
        <v>2</v>
      </c>
      <c r="BZ44" s="21">
        <v>3</v>
      </c>
      <c r="CA44" s="21">
        <v>3</v>
      </c>
      <c r="CB44" s="21">
        <v>4</v>
      </c>
      <c r="CC44" s="21">
        <v>5</v>
      </c>
      <c r="CD44" s="2">
        <v>2</v>
      </c>
      <c r="CE44" s="2">
        <v>3</v>
      </c>
      <c r="CF44" s="2">
        <v>3</v>
      </c>
      <c r="CG44" s="2">
        <v>4</v>
      </c>
      <c r="CH44" s="2">
        <v>5</v>
      </c>
      <c r="CI44" s="21">
        <v>2</v>
      </c>
      <c r="CJ44" s="21">
        <v>3</v>
      </c>
      <c r="CK44" s="21">
        <v>3</v>
      </c>
      <c r="CL44" s="21">
        <v>4</v>
      </c>
      <c r="CM44" s="21">
        <v>5</v>
      </c>
      <c r="CN44" s="61" t="str">
        <f t="shared" ca="1" si="43"/>
        <v xml:space="preserve"> </v>
      </c>
      <c r="CO44" s="61" t="str">
        <f t="shared" ca="1" si="44"/>
        <v xml:space="preserve"> </v>
      </c>
      <c r="CP44" s="61" t="str">
        <f t="shared" ca="1" si="45"/>
        <v xml:space="preserve"> </v>
      </c>
      <c r="CQ44" s="61" t="str">
        <f t="shared" ca="1" si="46"/>
        <v xml:space="preserve"> </v>
      </c>
      <c r="CR44" s="61" t="str">
        <f t="shared" ca="1" si="47"/>
        <v xml:space="preserve"> </v>
      </c>
      <c r="CS44" s="61" t="str">
        <f t="shared" ca="1" si="48"/>
        <v xml:space="preserve"> </v>
      </c>
      <c r="CT44" s="61" t="str">
        <f t="shared" ca="1" si="49"/>
        <v xml:space="preserve"> </v>
      </c>
      <c r="CU44" s="61" t="str">
        <f t="shared" ca="1" si="50"/>
        <v xml:space="preserve"> </v>
      </c>
      <c r="CV44" s="61" t="str">
        <f t="shared" ca="1" si="51"/>
        <v xml:space="preserve"> </v>
      </c>
      <c r="CW44" s="61" t="str">
        <f t="shared" ca="1" si="52"/>
        <v xml:space="preserve"> </v>
      </c>
      <c r="CX44" s="62" t="str">
        <f t="shared" ca="1" si="53"/>
        <v xml:space="preserve"> </v>
      </c>
      <c r="CY44" s="62" t="str">
        <f t="shared" ca="1" si="54"/>
        <v xml:space="preserve"> </v>
      </c>
      <c r="CZ44" s="62" t="str">
        <f t="shared" ca="1" si="55"/>
        <v xml:space="preserve"> </v>
      </c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</row>
    <row r="45" spans="1:130" x14ac:dyDescent="0.35">
      <c r="A45">
        <v>5</v>
      </c>
      <c r="B45" s="32">
        <f t="shared" si="24"/>
        <v>25</v>
      </c>
      <c r="C45" s="31" t="s">
        <v>71</v>
      </c>
      <c r="E45" s="33">
        <f>LOOKUP(Самооценка!B47,Вспомогательная!$G$23:$G$30,Вспомогательная!$H$23:$H$30)</f>
        <v>0</v>
      </c>
      <c r="F45" s="33">
        <f t="shared" si="42"/>
        <v>-1</v>
      </c>
      <c r="G45" s="1" t="s">
        <v>189</v>
      </c>
      <c r="I45" s="122">
        <f t="shared" si="60"/>
        <v>1.0009999999999999</v>
      </c>
      <c r="J45" s="117">
        <v>1.0009999999999999</v>
      </c>
      <c r="K45" s="120">
        <v>0</v>
      </c>
      <c r="L45" s="118">
        <f t="shared" si="61"/>
        <v>1.0009999999999999</v>
      </c>
      <c r="M45" s="117">
        <v>1.0009999999999999</v>
      </c>
      <c r="N45" s="123">
        <f t="shared" si="62"/>
        <v>1</v>
      </c>
      <c r="O45" s="55">
        <v>1</v>
      </c>
      <c r="P45" s="121">
        <f t="shared" si="62"/>
        <v>1</v>
      </c>
      <c r="Q45" s="119">
        <f t="shared" si="40"/>
        <v>1</v>
      </c>
      <c r="R45" s="55">
        <v>1</v>
      </c>
      <c r="S45" s="122">
        <f t="shared" si="62"/>
        <v>1</v>
      </c>
      <c r="T45" s="117">
        <v>1</v>
      </c>
      <c r="U45" s="120">
        <f t="shared" si="62"/>
        <v>1</v>
      </c>
      <c r="V45" s="118">
        <f t="shared" si="41"/>
        <v>1</v>
      </c>
      <c r="W45" s="117">
        <v>1</v>
      </c>
      <c r="Z45" s="1"/>
      <c r="AA45" s="18">
        <v>1</v>
      </c>
      <c r="AB45" s="19">
        <v>2</v>
      </c>
      <c r="AC45" s="19">
        <v>3</v>
      </c>
      <c r="AD45" s="19">
        <v>4</v>
      </c>
      <c r="AE45" s="19">
        <v>5</v>
      </c>
      <c r="AF45" s="2">
        <v>1</v>
      </c>
      <c r="AG45" s="2">
        <v>2</v>
      </c>
      <c r="AH45" s="2">
        <v>3</v>
      </c>
      <c r="AI45" s="2">
        <v>4</v>
      </c>
      <c r="AJ45" s="2">
        <v>5</v>
      </c>
      <c r="AK45" s="19">
        <v>1</v>
      </c>
      <c r="AL45" s="19">
        <v>2</v>
      </c>
      <c r="AM45" s="19">
        <v>3</v>
      </c>
      <c r="AN45" s="19">
        <v>4</v>
      </c>
      <c r="AO45" s="19">
        <v>5</v>
      </c>
      <c r="AP45" s="2"/>
      <c r="AQ45" s="2"/>
      <c r="AR45" s="2"/>
      <c r="AS45" s="2"/>
      <c r="AT45" s="2"/>
      <c r="AU45" s="19">
        <v>1</v>
      </c>
      <c r="AV45" s="19">
        <v>2</v>
      </c>
      <c r="AW45" s="19">
        <v>3</v>
      </c>
      <c r="AX45" s="19">
        <v>4</v>
      </c>
      <c r="AY45" s="19">
        <v>5</v>
      </c>
      <c r="AZ45" s="2"/>
      <c r="BA45" s="2"/>
      <c r="BB45" s="2"/>
      <c r="BC45" s="2"/>
      <c r="BD45" s="2"/>
      <c r="BE45" s="20"/>
      <c r="BF45" s="20"/>
      <c r="BG45" s="20"/>
      <c r="BH45" s="20"/>
      <c r="BI45" s="20"/>
      <c r="BJ45" s="2"/>
      <c r="BK45" s="2"/>
      <c r="BL45" s="2"/>
      <c r="BM45" s="2"/>
      <c r="BN45" s="2"/>
      <c r="BO45" s="20"/>
      <c r="BP45" s="20"/>
      <c r="BQ45" s="20"/>
      <c r="BR45" s="20"/>
      <c r="BS45" s="20"/>
      <c r="BT45" s="2"/>
      <c r="BU45" s="2"/>
      <c r="BV45" s="2"/>
      <c r="BW45" s="2"/>
      <c r="BX45" s="2"/>
      <c r="BY45" s="21"/>
      <c r="BZ45" s="21"/>
      <c r="CA45" s="21"/>
      <c r="CB45" s="21"/>
      <c r="CC45" s="21"/>
      <c r="CD45" s="2">
        <v>2</v>
      </c>
      <c r="CE45" s="2">
        <v>3</v>
      </c>
      <c r="CF45" s="2">
        <v>3</v>
      </c>
      <c r="CG45" s="2">
        <v>4</v>
      </c>
      <c r="CH45" s="2">
        <v>5</v>
      </c>
      <c r="CI45" s="21"/>
      <c r="CJ45" s="21"/>
      <c r="CK45" s="21"/>
      <c r="CL45" s="21"/>
      <c r="CM45" s="21"/>
      <c r="CN45" s="61" t="str">
        <f t="shared" ca="1" si="43"/>
        <v xml:space="preserve"> </v>
      </c>
      <c r="CO45" s="61" t="str">
        <f t="shared" ca="1" si="44"/>
        <v xml:space="preserve"> </v>
      </c>
      <c r="CP45" s="61" t="str">
        <f t="shared" ca="1" si="45"/>
        <v xml:space="preserve"> </v>
      </c>
      <c r="CQ45" s="61" t="str">
        <f t="shared" ca="1" si="46"/>
        <v xml:space="preserve"> </v>
      </c>
      <c r="CR45" s="61" t="str">
        <f t="shared" ca="1" si="47"/>
        <v xml:space="preserve"> </v>
      </c>
      <c r="CS45" s="61" t="str">
        <f t="shared" ca="1" si="48"/>
        <v xml:space="preserve"> </v>
      </c>
      <c r="CT45" s="61" t="str">
        <f t="shared" ca="1" si="49"/>
        <v xml:space="preserve"> </v>
      </c>
      <c r="CU45" s="61" t="str">
        <f t="shared" ca="1" si="50"/>
        <v xml:space="preserve"> </v>
      </c>
      <c r="CV45" s="61" t="str">
        <f t="shared" ca="1" si="51"/>
        <v xml:space="preserve"> </v>
      </c>
      <c r="CW45" s="61" t="str">
        <f t="shared" ca="1" si="52"/>
        <v xml:space="preserve"> </v>
      </c>
      <c r="CX45" s="62" t="str">
        <f t="shared" ca="1" si="53"/>
        <v xml:space="preserve"> </v>
      </c>
      <c r="CY45" s="62" t="str">
        <f t="shared" ca="1" si="54"/>
        <v xml:space="preserve"> </v>
      </c>
      <c r="CZ45" s="62" t="str">
        <f t="shared" ca="1" si="55"/>
        <v xml:space="preserve"> </v>
      </c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</row>
    <row r="46" spans="1:130" x14ac:dyDescent="0.35">
      <c r="A46">
        <v>5</v>
      </c>
      <c r="B46" s="32">
        <f t="shared" si="24"/>
        <v>25</v>
      </c>
      <c r="C46" t="s">
        <v>72</v>
      </c>
      <c r="E46" s="33">
        <f>LOOKUP(Самооценка!B48,Вспомогательная!$G$23:$G$30,Вспомогательная!$H$23:$H$30)</f>
        <v>0</v>
      </c>
      <c r="F46" s="33">
        <f t="shared" si="42"/>
        <v>-1</v>
      </c>
      <c r="G46" s="1" t="s">
        <v>189</v>
      </c>
      <c r="I46" s="122">
        <f t="shared" si="60"/>
        <v>1.0009999999999999</v>
      </c>
      <c r="J46" s="117">
        <v>1.0009999999999999</v>
      </c>
      <c r="K46" s="120">
        <f t="shared" si="60"/>
        <v>1.0009999999999999</v>
      </c>
      <c r="L46" s="118">
        <f t="shared" si="61"/>
        <v>1.0009999999999999</v>
      </c>
      <c r="M46" s="117">
        <v>1.0009999999999999</v>
      </c>
      <c r="N46" s="123">
        <f t="shared" si="62"/>
        <v>1</v>
      </c>
      <c r="O46" s="55">
        <v>1.0009999999999999</v>
      </c>
      <c r="P46" s="121">
        <f t="shared" si="62"/>
        <v>1</v>
      </c>
      <c r="Q46" s="119">
        <f t="shared" si="40"/>
        <v>1</v>
      </c>
      <c r="R46" s="55">
        <v>1.0009999999999999</v>
      </c>
      <c r="S46" s="122">
        <f t="shared" ref="S46" si="63">$D$12</f>
        <v>1.0009999999999999</v>
      </c>
      <c r="T46" s="117">
        <v>1.0009999999999999</v>
      </c>
      <c r="U46" s="120">
        <v>1</v>
      </c>
      <c r="V46" s="118">
        <f>$D$12</f>
        <v>1.0009999999999999</v>
      </c>
      <c r="W46" s="117">
        <v>1.0009999999999999</v>
      </c>
      <c r="Z46" s="1"/>
      <c r="AA46" s="18">
        <v>1</v>
      </c>
      <c r="AB46" s="19">
        <v>2</v>
      </c>
      <c r="AC46" s="19">
        <v>3</v>
      </c>
      <c r="AD46" s="19">
        <v>4</v>
      </c>
      <c r="AE46" s="19">
        <v>5</v>
      </c>
      <c r="AF46" s="2">
        <v>1</v>
      </c>
      <c r="AG46" s="2">
        <v>2</v>
      </c>
      <c r="AH46" s="2">
        <v>3</v>
      </c>
      <c r="AI46" s="2">
        <v>4</v>
      </c>
      <c r="AJ46" s="2">
        <v>5</v>
      </c>
      <c r="AK46" s="19">
        <v>1</v>
      </c>
      <c r="AL46" s="19">
        <v>2</v>
      </c>
      <c r="AM46" s="19">
        <v>3</v>
      </c>
      <c r="AN46" s="19">
        <v>4</v>
      </c>
      <c r="AO46" s="19">
        <v>5</v>
      </c>
      <c r="AP46" s="2"/>
      <c r="AQ46" s="2"/>
      <c r="AR46" s="2"/>
      <c r="AS46" s="2"/>
      <c r="AT46" s="2"/>
      <c r="AU46" s="19">
        <v>1</v>
      </c>
      <c r="AV46" s="19">
        <v>2</v>
      </c>
      <c r="AW46" s="19">
        <v>3</v>
      </c>
      <c r="AX46" s="19">
        <v>4</v>
      </c>
      <c r="AY46" s="19">
        <v>5</v>
      </c>
      <c r="AZ46" s="2"/>
      <c r="BA46" s="2"/>
      <c r="BB46" s="2"/>
      <c r="BC46" s="2"/>
      <c r="BD46" s="2"/>
      <c r="BE46" s="20"/>
      <c r="BF46" s="20"/>
      <c r="BG46" s="20"/>
      <c r="BH46" s="20"/>
      <c r="BI46" s="20"/>
      <c r="BJ46" s="2"/>
      <c r="BK46" s="2"/>
      <c r="BL46" s="2"/>
      <c r="BM46" s="2"/>
      <c r="BN46" s="2"/>
      <c r="BO46" s="20"/>
      <c r="BP46" s="20"/>
      <c r="BQ46" s="20"/>
      <c r="BR46" s="20"/>
      <c r="BS46" s="20"/>
      <c r="BT46" s="2"/>
      <c r="BU46" s="2"/>
      <c r="BV46" s="2"/>
      <c r="BW46" s="2"/>
      <c r="BX46" s="2"/>
      <c r="BY46" s="21"/>
      <c r="BZ46" s="21"/>
      <c r="CA46" s="21"/>
      <c r="CB46" s="21"/>
      <c r="CC46" s="21"/>
      <c r="CD46" s="2">
        <v>2</v>
      </c>
      <c r="CE46" s="2">
        <v>3</v>
      </c>
      <c r="CF46" s="2">
        <v>3</v>
      </c>
      <c r="CG46" s="2">
        <v>4</v>
      </c>
      <c r="CH46" s="2">
        <v>5</v>
      </c>
      <c r="CI46" s="21"/>
      <c r="CJ46" s="21"/>
      <c r="CK46" s="21"/>
      <c r="CL46" s="21"/>
      <c r="CM46" s="21"/>
      <c r="CN46" s="61" t="str">
        <f t="shared" ca="1" si="43"/>
        <v xml:space="preserve"> </v>
      </c>
      <c r="CO46" s="61" t="str">
        <f t="shared" ca="1" si="44"/>
        <v xml:space="preserve"> </v>
      </c>
      <c r="CP46" s="61" t="str">
        <f t="shared" ca="1" si="45"/>
        <v xml:space="preserve"> </v>
      </c>
      <c r="CQ46" s="61" t="str">
        <f t="shared" ca="1" si="46"/>
        <v xml:space="preserve"> </v>
      </c>
      <c r="CR46" s="61" t="str">
        <f t="shared" ca="1" si="47"/>
        <v xml:space="preserve"> </v>
      </c>
      <c r="CS46" s="61" t="str">
        <f t="shared" ca="1" si="48"/>
        <v xml:space="preserve"> </v>
      </c>
      <c r="CT46" s="61" t="str">
        <f t="shared" ca="1" si="49"/>
        <v xml:space="preserve"> </v>
      </c>
      <c r="CU46" s="61" t="str">
        <f t="shared" ca="1" si="50"/>
        <v xml:space="preserve"> </v>
      </c>
      <c r="CV46" s="61" t="str">
        <f t="shared" ca="1" si="51"/>
        <v xml:space="preserve"> </v>
      </c>
      <c r="CW46" s="61" t="str">
        <f t="shared" ca="1" si="52"/>
        <v xml:space="preserve"> </v>
      </c>
      <c r="CX46" s="62" t="str">
        <f t="shared" ca="1" si="53"/>
        <v xml:space="preserve"> </v>
      </c>
      <c r="CY46" s="62" t="str">
        <f t="shared" ca="1" si="54"/>
        <v xml:space="preserve"> </v>
      </c>
      <c r="CZ46" s="62" t="str">
        <f t="shared" ca="1" si="55"/>
        <v xml:space="preserve"> </v>
      </c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</row>
    <row r="47" spans="1:130" x14ac:dyDescent="0.35">
      <c r="A47">
        <v>15</v>
      </c>
      <c r="B47" s="32">
        <f t="shared" si="24"/>
        <v>35</v>
      </c>
      <c r="C47" t="s">
        <v>83</v>
      </c>
      <c r="E47" s="33">
        <f>LOOKUP(Самооценка!B49,Вспомогательная!$G$23:$G$30,Вспомогательная!$H$23:$H$30)</f>
        <v>0</v>
      </c>
      <c r="F47" s="33">
        <f t="shared" si="42"/>
        <v>-1</v>
      </c>
      <c r="G47" s="1" t="s">
        <v>189</v>
      </c>
      <c r="I47" s="122">
        <f t="shared" si="60"/>
        <v>1.0009999999999999</v>
      </c>
      <c r="J47" s="117">
        <v>1.0009999999999999</v>
      </c>
      <c r="K47" s="120">
        <f t="shared" si="60"/>
        <v>1.0009999999999999</v>
      </c>
      <c r="L47" s="118">
        <f t="shared" si="61"/>
        <v>1.0009999999999999</v>
      </c>
      <c r="M47" s="117">
        <v>1.0009999999999999</v>
      </c>
      <c r="N47" s="123">
        <f t="shared" si="62"/>
        <v>1</v>
      </c>
      <c r="O47" s="55">
        <v>1</v>
      </c>
      <c r="P47" s="121">
        <f t="shared" si="62"/>
        <v>1</v>
      </c>
      <c r="Q47" s="119">
        <f t="shared" si="40"/>
        <v>1</v>
      </c>
      <c r="R47" s="55">
        <v>1</v>
      </c>
      <c r="S47" s="122">
        <v>1.0009999999999999</v>
      </c>
      <c r="T47" s="117">
        <v>1</v>
      </c>
      <c r="U47" s="120">
        <f t="shared" si="62"/>
        <v>1</v>
      </c>
      <c r="V47" s="118">
        <f t="shared" ref="V47:V58" si="64">$D$13</f>
        <v>1</v>
      </c>
      <c r="W47" s="117">
        <v>1</v>
      </c>
      <c r="Z47" s="1"/>
      <c r="AA47" s="18">
        <v>1</v>
      </c>
      <c r="AB47" s="19">
        <v>2</v>
      </c>
      <c r="AC47" s="19">
        <v>3</v>
      </c>
      <c r="AD47" s="19">
        <v>4</v>
      </c>
      <c r="AE47" s="19">
        <v>5</v>
      </c>
      <c r="AF47" s="2">
        <v>1</v>
      </c>
      <c r="AG47" s="2">
        <v>2</v>
      </c>
      <c r="AH47" s="2">
        <v>3</v>
      </c>
      <c r="AI47" s="2">
        <v>4</v>
      </c>
      <c r="AJ47" s="2">
        <v>5</v>
      </c>
      <c r="AK47" s="19">
        <v>1</v>
      </c>
      <c r="AL47" s="19">
        <v>2</v>
      </c>
      <c r="AM47" s="19">
        <v>3</v>
      </c>
      <c r="AN47" s="19">
        <v>4</v>
      </c>
      <c r="AO47" s="19">
        <v>5</v>
      </c>
      <c r="AP47" s="2"/>
      <c r="AQ47" s="2"/>
      <c r="AR47" s="2"/>
      <c r="AS47" s="2"/>
      <c r="AT47" s="2"/>
      <c r="AU47" s="19">
        <v>1</v>
      </c>
      <c r="AV47" s="19">
        <v>2</v>
      </c>
      <c r="AW47" s="19">
        <v>3</v>
      </c>
      <c r="AX47" s="19">
        <v>4</v>
      </c>
      <c r="AY47" s="19">
        <v>5</v>
      </c>
      <c r="AZ47" s="2"/>
      <c r="BA47" s="2"/>
      <c r="BB47" s="2"/>
      <c r="BC47" s="2"/>
      <c r="BD47" s="2"/>
      <c r="BE47" s="20"/>
      <c r="BF47" s="20"/>
      <c r="BG47" s="20"/>
      <c r="BH47" s="20"/>
      <c r="BI47" s="20"/>
      <c r="BJ47" s="2"/>
      <c r="BK47" s="2"/>
      <c r="BL47" s="2"/>
      <c r="BM47" s="2"/>
      <c r="BN47" s="2"/>
      <c r="BO47" s="20">
        <v>2</v>
      </c>
      <c r="BP47" s="20">
        <v>3</v>
      </c>
      <c r="BQ47" s="20">
        <v>4</v>
      </c>
      <c r="BR47" s="20">
        <v>4</v>
      </c>
      <c r="BS47" s="20">
        <v>5</v>
      </c>
      <c r="BT47" s="2">
        <v>2</v>
      </c>
      <c r="BU47" s="2">
        <v>2</v>
      </c>
      <c r="BV47" s="2">
        <v>3</v>
      </c>
      <c r="BW47" s="2">
        <v>4</v>
      </c>
      <c r="BX47" s="2">
        <v>5</v>
      </c>
      <c r="BY47" s="21"/>
      <c r="BZ47" s="21"/>
      <c r="CA47" s="21"/>
      <c r="CB47" s="21"/>
      <c r="CC47" s="21"/>
      <c r="CD47" s="2"/>
      <c r="CE47" s="2"/>
      <c r="CF47" s="2"/>
      <c r="CG47" s="2"/>
      <c r="CH47" s="2"/>
      <c r="CI47" s="21">
        <v>2</v>
      </c>
      <c r="CJ47" s="21">
        <v>3</v>
      </c>
      <c r="CK47" s="21">
        <v>3</v>
      </c>
      <c r="CL47" s="21">
        <v>4</v>
      </c>
      <c r="CM47" s="21">
        <v>5</v>
      </c>
      <c r="CN47" s="61" t="str">
        <f t="shared" ca="1" si="43"/>
        <v xml:space="preserve"> </v>
      </c>
      <c r="CO47" s="61" t="str">
        <f t="shared" ca="1" si="44"/>
        <v xml:space="preserve"> </v>
      </c>
      <c r="CP47" s="61" t="str">
        <f t="shared" ca="1" si="45"/>
        <v xml:space="preserve"> </v>
      </c>
      <c r="CQ47" s="61" t="str">
        <f t="shared" ca="1" si="46"/>
        <v xml:space="preserve"> </v>
      </c>
      <c r="CR47" s="61" t="str">
        <f t="shared" ca="1" si="47"/>
        <v xml:space="preserve"> </v>
      </c>
      <c r="CS47" s="61" t="str">
        <f t="shared" ca="1" si="48"/>
        <v xml:space="preserve"> </v>
      </c>
      <c r="CT47" s="61" t="str">
        <f t="shared" ca="1" si="49"/>
        <v xml:space="preserve"> </v>
      </c>
      <c r="CU47" s="61" t="str">
        <f t="shared" ca="1" si="50"/>
        <v xml:space="preserve"> </v>
      </c>
      <c r="CV47" s="61" t="str">
        <f t="shared" ca="1" si="51"/>
        <v xml:space="preserve"> </v>
      </c>
      <c r="CW47" s="61" t="str">
        <f t="shared" ca="1" si="52"/>
        <v xml:space="preserve"> </v>
      </c>
      <c r="CX47" s="62" t="str">
        <f t="shared" ca="1" si="53"/>
        <v xml:space="preserve"> </v>
      </c>
      <c r="CY47" s="62" t="str">
        <f t="shared" ca="1" si="54"/>
        <v xml:space="preserve"> </v>
      </c>
      <c r="CZ47" s="62" t="str">
        <f t="shared" ca="1" si="55"/>
        <v xml:space="preserve"> </v>
      </c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</row>
    <row r="48" spans="1:130" x14ac:dyDescent="0.35">
      <c r="A48">
        <v>25</v>
      </c>
      <c r="B48" s="32">
        <f t="shared" si="24"/>
        <v>25</v>
      </c>
      <c r="C48" t="s">
        <v>85</v>
      </c>
      <c r="E48" s="33">
        <f>LOOKUP(Самооценка!B50,Вспомогательная!$G$23:$G$30,Вспомогательная!$H$23:$H$30)</f>
        <v>0</v>
      </c>
      <c r="F48" s="33">
        <f t="shared" si="42"/>
        <v>-1</v>
      </c>
      <c r="G48" s="1" t="s">
        <v>189</v>
      </c>
      <c r="I48" s="122">
        <v>1.0009999999999999</v>
      </c>
      <c r="J48" s="117">
        <v>1</v>
      </c>
      <c r="K48" s="120">
        <v>0</v>
      </c>
      <c r="L48" s="118">
        <f t="shared" ref="L48:L52" si="65">$D$13</f>
        <v>1</v>
      </c>
      <c r="M48" s="117">
        <v>1.0009999999999999</v>
      </c>
      <c r="N48" s="123">
        <f t="shared" si="62"/>
        <v>1</v>
      </c>
      <c r="O48" s="55">
        <v>1.0009999999999999</v>
      </c>
      <c r="P48" s="121">
        <v>0</v>
      </c>
      <c r="Q48" s="119">
        <f t="shared" si="40"/>
        <v>1</v>
      </c>
      <c r="R48" s="55">
        <v>1</v>
      </c>
      <c r="S48" s="122">
        <v>1.0009999999999999</v>
      </c>
      <c r="T48" s="117">
        <v>1</v>
      </c>
      <c r="U48" s="120">
        <f t="shared" si="62"/>
        <v>1</v>
      </c>
      <c r="V48" s="118">
        <f t="shared" si="64"/>
        <v>1</v>
      </c>
      <c r="W48" s="117">
        <v>1</v>
      </c>
      <c r="Z48" s="1"/>
      <c r="AA48" s="18"/>
      <c r="AB48" s="19"/>
      <c r="AC48" s="19"/>
      <c r="AD48" s="19"/>
      <c r="AE48" s="19"/>
      <c r="AF48" s="2"/>
      <c r="AG48" s="2"/>
      <c r="AH48" s="2"/>
      <c r="AI48" s="2"/>
      <c r="AJ48" s="2"/>
      <c r="AK48" s="19">
        <v>2</v>
      </c>
      <c r="AL48" s="19">
        <v>3</v>
      </c>
      <c r="AM48" s="19">
        <v>3</v>
      </c>
      <c r="AN48" s="19">
        <v>4</v>
      </c>
      <c r="AO48" s="19">
        <v>5</v>
      </c>
      <c r="AP48" s="2"/>
      <c r="AQ48" s="2"/>
      <c r="AR48" s="2"/>
      <c r="AS48" s="2"/>
      <c r="AT48" s="2"/>
      <c r="AU48" s="19"/>
      <c r="AV48" s="19"/>
      <c r="AW48" s="19"/>
      <c r="AX48" s="19"/>
      <c r="AY48" s="19"/>
      <c r="AZ48" s="2">
        <v>2</v>
      </c>
      <c r="BA48" s="2">
        <v>3</v>
      </c>
      <c r="BB48" s="2">
        <v>3</v>
      </c>
      <c r="BC48" s="2">
        <v>4</v>
      </c>
      <c r="BD48" s="2">
        <v>5</v>
      </c>
      <c r="BE48" s="20">
        <v>2</v>
      </c>
      <c r="BF48" s="20">
        <v>3</v>
      </c>
      <c r="BG48" s="20">
        <v>3</v>
      </c>
      <c r="BH48" s="20">
        <v>4</v>
      </c>
      <c r="BI48" s="20">
        <v>5</v>
      </c>
      <c r="BJ48" s="2"/>
      <c r="BK48" s="2"/>
      <c r="BL48" s="2"/>
      <c r="BM48" s="2"/>
      <c r="BN48" s="2"/>
      <c r="BO48" s="20">
        <v>2</v>
      </c>
      <c r="BP48" s="20">
        <v>2</v>
      </c>
      <c r="BQ48" s="20">
        <v>3</v>
      </c>
      <c r="BR48" s="20">
        <v>3</v>
      </c>
      <c r="BS48" s="20">
        <v>4</v>
      </c>
      <c r="BT48" s="2"/>
      <c r="BU48" s="2"/>
      <c r="BV48" s="2"/>
      <c r="BW48" s="2"/>
      <c r="BX48" s="2"/>
      <c r="BY48" s="21"/>
      <c r="BZ48" s="21"/>
      <c r="CA48" s="21"/>
      <c r="CB48" s="21"/>
      <c r="CC48" s="21"/>
      <c r="CD48" s="2"/>
      <c r="CE48" s="2"/>
      <c r="CF48" s="2"/>
      <c r="CG48" s="2"/>
      <c r="CH48" s="2"/>
      <c r="CI48" s="21">
        <v>2</v>
      </c>
      <c r="CJ48" s="21">
        <v>2</v>
      </c>
      <c r="CK48" s="21">
        <v>3</v>
      </c>
      <c r="CL48" s="21">
        <v>3</v>
      </c>
      <c r="CM48" s="21">
        <v>4</v>
      </c>
      <c r="CN48" s="61" t="str">
        <f t="shared" ca="1" si="43"/>
        <v xml:space="preserve"> </v>
      </c>
      <c r="CO48" s="61" t="str">
        <f t="shared" ca="1" si="44"/>
        <v xml:space="preserve"> </v>
      </c>
      <c r="CP48" s="61" t="str">
        <f t="shared" ca="1" si="45"/>
        <v xml:space="preserve"> </v>
      </c>
      <c r="CQ48" s="61" t="str">
        <f t="shared" ca="1" si="46"/>
        <v xml:space="preserve"> </v>
      </c>
      <c r="CR48" s="61" t="str">
        <f t="shared" ca="1" si="47"/>
        <v xml:space="preserve"> </v>
      </c>
      <c r="CS48" s="61" t="str">
        <f t="shared" ca="1" si="48"/>
        <v xml:space="preserve"> </v>
      </c>
      <c r="CT48" s="61" t="str">
        <f t="shared" ca="1" si="49"/>
        <v xml:space="preserve"> </v>
      </c>
      <c r="CU48" s="61" t="str">
        <f t="shared" ca="1" si="50"/>
        <v xml:space="preserve"> </v>
      </c>
      <c r="CV48" s="61" t="str">
        <f t="shared" ca="1" si="51"/>
        <v xml:space="preserve"> </v>
      </c>
      <c r="CW48" s="61" t="str">
        <f t="shared" ca="1" si="52"/>
        <v xml:space="preserve"> </v>
      </c>
      <c r="CX48" s="62" t="str">
        <f t="shared" ca="1" si="53"/>
        <v xml:space="preserve"> </v>
      </c>
      <c r="CY48" s="62" t="str">
        <f t="shared" ca="1" si="54"/>
        <v xml:space="preserve"> </v>
      </c>
      <c r="CZ48" s="62" t="str">
        <f t="shared" ca="1" si="55"/>
        <v xml:space="preserve"> </v>
      </c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</row>
    <row r="49" spans="1:130" x14ac:dyDescent="0.35">
      <c r="A49">
        <v>25</v>
      </c>
      <c r="B49" s="32">
        <f t="shared" si="24"/>
        <v>30</v>
      </c>
      <c r="C49" s="31" t="s">
        <v>88</v>
      </c>
      <c r="E49" s="33">
        <f>LOOKUP(Самооценка!B51,Вспомогательная!$G$23:$G$30,Вспомогательная!$H$23:$H$30)</f>
        <v>0</v>
      </c>
      <c r="F49" s="33">
        <f t="shared" si="42"/>
        <v>-1</v>
      </c>
      <c r="G49" s="1" t="s">
        <v>189</v>
      </c>
      <c r="I49" s="122">
        <v>1.0009999999999999</v>
      </c>
      <c r="J49" s="117">
        <v>1</v>
      </c>
      <c r="K49" s="120">
        <v>1.0009999999999999</v>
      </c>
      <c r="L49" s="118">
        <f t="shared" si="65"/>
        <v>1</v>
      </c>
      <c r="M49" s="117">
        <v>1</v>
      </c>
      <c r="N49" s="123">
        <v>1.0009999999999999</v>
      </c>
      <c r="O49" s="55">
        <v>1</v>
      </c>
      <c r="P49" s="121">
        <v>1.0009999999999999</v>
      </c>
      <c r="Q49" s="119">
        <f t="shared" si="40"/>
        <v>1</v>
      </c>
      <c r="R49" s="55">
        <v>1</v>
      </c>
      <c r="S49" s="122">
        <v>1.0009999999999999</v>
      </c>
      <c r="T49" s="117">
        <v>1</v>
      </c>
      <c r="U49" s="120">
        <v>1</v>
      </c>
      <c r="V49" s="118">
        <f t="shared" si="64"/>
        <v>1</v>
      </c>
      <c r="W49" s="117">
        <v>1</v>
      </c>
      <c r="Z49" s="1"/>
      <c r="AA49" s="19">
        <v>2</v>
      </c>
      <c r="AB49" s="19">
        <v>3</v>
      </c>
      <c r="AC49" s="19">
        <v>3</v>
      </c>
      <c r="AD49" s="19">
        <v>4</v>
      </c>
      <c r="AE49" s="19">
        <v>5</v>
      </c>
      <c r="AF49" s="2"/>
      <c r="AG49" s="2"/>
      <c r="AH49" s="2"/>
      <c r="AI49" s="2"/>
      <c r="AJ49" s="2"/>
      <c r="AK49" s="19">
        <v>2</v>
      </c>
      <c r="AL49" s="19">
        <v>3</v>
      </c>
      <c r="AM49" s="19">
        <v>3</v>
      </c>
      <c r="AN49" s="19">
        <v>4</v>
      </c>
      <c r="AO49" s="19">
        <v>5</v>
      </c>
      <c r="AP49" s="2"/>
      <c r="AQ49" s="2"/>
      <c r="AR49" s="2"/>
      <c r="AS49" s="2"/>
      <c r="AT49" s="2"/>
      <c r="AU49" s="19"/>
      <c r="AV49" s="19"/>
      <c r="AW49" s="19"/>
      <c r="AX49" s="19"/>
      <c r="AY49" s="19"/>
      <c r="AZ49" s="2">
        <v>2</v>
      </c>
      <c r="BA49" s="2">
        <v>2</v>
      </c>
      <c r="BB49" s="2">
        <v>3</v>
      </c>
      <c r="BC49" s="2">
        <v>3</v>
      </c>
      <c r="BD49" s="2">
        <v>4</v>
      </c>
      <c r="BE49" s="20">
        <v>2</v>
      </c>
      <c r="BF49" s="20">
        <v>2</v>
      </c>
      <c r="BG49" s="20">
        <v>3</v>
      </c>
      <c r="BH49" s="20">
        <v>4</v>
      </c>
      <c r="BI49" s="20">
        <v>5</v>
      </c>
      <c r="BJ49" s="2"/>
      <c r="BK49" s="2"/>
      <c r="BL49" s="2"/>
      <c r="BM49" s="2"/>
      <c r="BN49" s="2"/>
      <c r="BO49" s="20">
        <v>2</v>
      </c>
      <c r="BP49" s="20">
        <v>3</v>
      </c>
      <c r="BQ49" s="20">
        <v>3</v>
      </c>
      <c r="BR49" s="20">
        <v>4</v>
      </c>
      <c r="BS49" s="20">
        <v>5</v>
      </c>
      <c r="BT49" s="2"/>
      <c r="BU49" s="2"/>
      <c r="BV49" s="2"/>
      <c r="BW49" s="2"/>
      <c r="BX49" s="2"/>
      <c r="BY49" s="21"/>
      <c r="BZ49" s="21"/>
      <c r="CA49" s="21"/>
      <c r="CB49" s="21"/>
      <c r="CC49" s="21"/>
      <c r="CD49" s="2"/>
      <c r="CE49" s="2"/>
      <c r="CF49" s="2"/>
      <c r="CG49" s="2"/>
      <c r="CH49" s="2"/>
      <c r="CI49" s="21">
        <v>2</v>
      </c>
      <c r="CJ49" s="21">
        <v>3</v>
      </c>
      <c r="CK49" s="21">
        <v>3</v>
      </c>
      <c r="CL49" s="21">
        <v>4</v>
      </c>
      <c r="CM49" s="21">
        <v>5</v>
      </c>
      <c r="CN49" s="61" t="str">
        <f t="shared" ca="1" si="43"/>
        <v xml:space="preserve"> </v>
      </c>
      <c r="CO49" s="61" t="str">
        <f t="shared" ca="1" si="44"/>
        <v xml:space="preserve"> </v>
      </c>
      <c r="CP49" s="61" t="str">
        <f t="shared" ca="1" si="45"/>
        <v xml:space="preserve"> </v>
      </c>
      <c r="CQ49" s="61" t="str">
        <f t="shared" ca="1" si="46"/>
        <v xml:space="preserve"> </v>
      </c>
      <c r="CR49" s="61" t="str">
        <f t="shared" ca="1" si="47"/>
        <v xml:space="preserve"> </v>
      </c>
      <c r="CS49" s="61" t="str">
        <f t="shared" ca="1" si="48"/>
        <v xml:space="preserve"> </v>
      </c>
      <c r="CT49" s="61" t="str">
        <f t="shared" ca="1" si="49"/>
        <v xml:space="preserve"> </v>
      </c>
      <c r="CU49" s="61" t="str">
        <f t="shared" ca="1" si="50"/>
        <v xml:space="preserve"> </v>
      </c>
      <c r="CV49" s="61" t="str">
        <f t="shared" ca="1" si="51"/>
        <v xml:space="preserve"> </v>
      </c>
      <c r="CW49" s="61" t="str">
        <f t="shared" ca="1" si="52"/>
        <v xml:space="preserve"> </v>
      </c>
      <c r="CX49" s="62" t="str">
        <f t="shared" ca="1" si="53"/>
        <v xml:space="preserve"> </v>
      </c>
      <c r="CY49" s="62" t="str">
        <f t="shared" ca="1" si="54"/>
        <v xml:space="preserve"> </v>
      </c>
      <c r="CZ49" s="62" t="str">
        <f t="shared" ca="1" si="55"/>
        <v xml:space="preserve"> </v>
      </c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3"/>
      <c r="DW49" s="23"/>
      <c r="DX49" s="23"/>
      <c r="DY49" s="23"/>
      <c r="DZ49" s="23"/>
    </row>
    <row r="50" spans="1:130" x14ac:dyDescent="0.35">
      <c r="A50">
        <v>30</v>
      </c>
      <c r="B50" s="32">
        <f t="shared" si="24"/>
        <v>30</v>
      </c>
      <c r="C50" t="s">
        <v>91</v>
      </c>
      <c r="E50" s="33">
        <f>LOOKUP(Самооценка!B52,Вспомогательная!$G$23:$G$30,Вспомогательная!$H$23:$H$30)</f>
        <v>0</v>
      </c>
      <c r="F50" s="33">
        <f t="shared" si="42"/>
        <v>-1</v>
      </c>
      <c r="G50" s="1" t="s">
        <v>189</v>
      </c>
      <c r="I50" s="122">
        <v>1.0009999999999999</v>
      </c>
      <c r="J50" s="117">
        <v>1</v>
      </c>
      <c r="K50" s="120">
        <v>1.0009999999999999</v>
      </c>
      <c r="L50" s="118">
        <f t="shared" si="65"/>
        <v>1</v>
      </c>
      <c r="M50" s="117">
        <v>1</v>
      </c>
      <c r="N50" s="123">
        <v>1.0009999999999999</v>
      </c>
      <c r="O50" s="55">
        <v>1</v>
      </c>
      <c r="P50" s="121">
        <v>1.0009999999999999</v>
      </c>
      <c r="Q50" s="119">
        <f t="shared" si="40"/>
        <v>1</v>
      </c>
      <c r="R50" s="55">
        <v>1</v>
      </c>
      <c r="S50" s="122">
        <v>1.0009999999999999</v>
      </c>
      <c r="T50" s="117">
        <v>1</v>
      </c>
      <c r="U50" s="120">
        <v>1.0009999999999999</v>
      </c>
      <c r="V50" s="118">
        <f t="shared" si="64"/>
        <v>1</v>
      </c>
      <c r="W50" s="117">
        <v>1</v>
      </c>
      <c r="Z50" s="1"/>
      <c r="AA50" s="19"/>
      <c r="AB50" s="19"/>
      <c r="AC50" s="19"/>
      <c r="AD50" s="19"/>
      <c r="AE50" s="19"/>
      <c r="AF50" s="2"/>
      <c r="AG50" s="2"/>
      <c r="AH50" s="2"/>
      <c r="AI50" s="2"/>
      <c r="AJ50" s="2"/>
      <c r="AK50" s="19">
        <v>2</v>
      </c>
      <c r="AL50" s="19">
        <v>3</v>
      </c>
      <c r="AM50" s="19">
        <v>3</v>
      </c>
      <c r="AN50" s="19">
        <v>4</v>
      </c>
      <c r="AO50" s="19">
        <v>5</v>
      </c>
      <c r="AP50" s="2"/>
      <c r="AQ50" s="2"/>
      <c r="AR50" s="2"/>
      <c r="AS50" s="2"/>
      <c r="AT50" s="2"/>
      <c r="AU50" s="19"/>
      <c r="AV50" s="19"/>
      <c r="AW50" s="19"/>
      <c r="AX50" s="19"/>
      <c r="AY50" s="19"/>
      <c r="AZ50" s="2">
        <v>2</v>
      </c>
      <c r="BA50" s="2">
        <v>3</v>
      </c>
      <c r="BB50" s="2">
        <v>3</v>
      </c>
      <c r="BC50" s="2">
        <v>4</v>
      </c>
      <c r="BD50" s="2">
        <v>5</v>
      </c>
      <c r="BE50" s="20">
        <v>2</v>
      </c>
      <c r="BF50" s="20">
        <v>3</v>
      </c>
      <c r="BG50" s="20">
        <v>3</v>
      </c>
      <c r="BH50" s="20">
        <v>4</v>
      </c>
      <c r="BI50" s="20">
        <v>5</v>
      </c>
      <c r="BJ50" s="2"/>
      <c r="BK50" s="2"/>
      <c r="BL50" s="2"/>
      <c r="BM50" s="2"/>
      <c r="BN50" s="2"/>
      <c r="BO50" s="20">
        <v>2</v>
      </c>
      <c r="BP50" s="20">
        <v>3</v>
      </c>
      <c r="BQ50" s="20">
        <v>3</v>
      </c>
      <c r="BR50" s="20">
        <v>4</v>
      </c>
      <c r="BS50" s="20">
        <v>5</v>
      </c>
      <c r="BT50" s="2"/>
      <c r="BU50" s="2"/>
      <c r="BV50" s="2"/>
      <c r="BW50" s="2"/>
      <c r="BX50" s="2"/>
      <c r="BY50" s="21"/>
      <c r="BZ50" s="21"/>
      <c r="CA50" s="21"/>
      <c r="CB50" s="21"/>
      <c r="CC50" s="21"/>
      <c r="CD50" s="2">
        <v>2</v>
      </c>
      <c r="CE50" s="2">
        <v>3</v>
      </c>
      <c r="CF50" s="2">
        <v>3</v>
      </c>
      <c r="CG50" s="2">
        <v>4</v>
      </c>
      <c r="CH50" s="2">
        <v>5</v>
      </c>
      <c r="CI50" s="21">
        <v>2</v>
      </c>
      <c r="CJ50" s="21">
        <v>3</v>
      </c>
      <c r="CK50" s="21">
        <v>3</v>
      </c>
      <c r="CL50" s="21">
        <v>4</v>
      </c>
      <c r="CM50" s="21">
        <v>5</v>
      </c>
      <c r="CN50" s="61" t="str">
        <f t="shared" ca="1" si="43"/>
        <v xml:space="preserve"> </v>
      </c>
      <c r="CO50" s="61" t="str">
        <f t="shared" ca="1" si="44"/>
        <v xml:space="preserve"> </v>
      </c>
      <c r="CP50" s="61" t="str">
        <f t="shared" ca="1" si="45"/>
        <v xml:space="preserve"> </v>
      </c>
      <c r="CQ50" s="61" t="str">
        <f t="shared" ca="1" si="46"/>
        <v xml:space="preserve"> </v>
      </c>
      <c r="CR50" s="61" t="str">
        <f t="shared" ca="1" si="47"/>
        <v xml:space="preserve"> </v>
      </c>
      <c r="CS50" s="61" t="str">
        <f t="shared" ca="1" si="48"/>
        <v xml:space="preserve"> </v>
      </c>
      <c r="CT50" s="61" t="str">
        <f t="shared" ca="1" si="49"/>
        <v xml:space="preserve"> </v>
      </c>
      <c r="CU50" s="61" t="str">
        <f t="shared" ca="1" si="50"/>
        <v xml:space="preserve"> </v>
      </c>
      <c r="CV50" s="61" t="str">
        <f t="shared" ca="1" si="51"/>
        <v xml:space="preserve"> </v>
      </c>
      <c r="CW50" s="61" t="str">
        <f t="shared" ca="1" si="52"/>
        <v xml:space="preserve"> </v>
      </c>
      <c r="CX50" s="62" t="str">
        <f t="shared" ca="1" si="53"/>
        <v xml:space="preserve"> </v>
      </c>
      <c r="CY50" s="62" t="str">
        <f t="shared" ca="1" si="54"/>
        <v xml:space="preserve"> </v>
      </c>
      <c r="CZ50" s="62" t="str">
        <f t="shared" ca="1" si="55"/>
        <v xml:space="preserve"> </v>
      </c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3"/>
      <c r="DW50" s="23"/>
      <c r="DX50" s="23"/>
      <c r="DY50" s="23"/>
      <c r="DZ50" s="23"/>
    </row>
    <row r="51" spans="1:130" x14ac:dyDescent="0.35">
      <c r="A51">
        <v>15</v>
      </c>
      <c r="B51" s="32">
        <f t="shared" si="24"/>
        <v>30</v>
      </c>
      <c r="C51" t="s">
        <v>95</v>
      </c>
      <c r="E51" s="33">
        <f>LOOKUP(Самооценка!B53,Вспомогательная!$G$23:$G$30,Вспомогательная!$H$23:$H$30)</f>
        <v>0</v>
      </c>
      <c r="F51" s="33">
        <f t="shared" si="42"/>
        <v>-1</v>
      </c>
      <c r="G51" s="1" t="s">
        <v>189</v>
      </c>
      <c r="I51" s="122">
        <f>$D$13</f>
        <v>1</v>
      </c>
      <c r="J51" s="117">
        <v>1.0009999999999999</v>
      </c>
      <c r="K51" s="120">
        <v>1</v>
      </c>
      <c r="L51" s="118">
        <f t="shared" si="65"/>
        <v>1</v>
      </c>
      <c r="M51" s="117">
        <v>1.0009999999999999</v>
      </c>
      <c r="N51" s="123">
        <f t="shared" si="62"/>
        <v>1</v>
      </c>
      <c r="O51" s="55">
        <v>1</v>
      </c>
      <c r="P51" s="121">
        <f t="shared" si="62"/>
        <v>1</v>
      </c>
      <c r="Q51" s="119">
        <f t="shared" si="40"/>
        <v>1</v>
      </c>
      <c r="R51" s="55">
        <v>1</v>
      </c>
      <c r="S51" s="122">
        <f t="shared" si="62"/>
        <v>1</v>
      </c>
      <c r="T51" s="117">
        <v>1</v>
      </c>
      <c r="U51" s="120">
        <f t="shared" si="62"/>
        <v>1</v>
      </c>
      <c r="V51" s="118">
        <f t="shared" si="64"/>
        <v>1</v>
      </c>
      <c r="W51" s="117">
        <v>1</v>
      </c>
      <c r="Z51" s="1"/>
      <c r="AA51" s="19">
        <v>1</v>
      </c>
      <c r="AB51" s="19">
        <v>2</v>
      </c>
      <c r="AC51" s="19">
        <v>3</v>
      </c>
      <c r="AD51" s="19">
        <v>4</v>
      </c>
      <c r="AE51" s="19">
        <v>5</v>
      </c>
      <c r="AF51" s="2">
        <v>1</v>
      </c>
      <c r="AG51" s="2">
        <v>2</v>
      </c>
      <c r="AH51" s="2">
        <v>3</v>
      </c>
      <c r="AI51" s="2">
        <v>4</v>
      </c>
      <c r="AJ51" s="2">
        <v>5</v>
      </c>
      <c r="AK51" s="19">
        <v>2</v>
      </c>
      <c r="AL51" s="19">
        <v>3</v>
      </c>
      <c r="AM51" s="19">
        <v>3</v>
      </c>
      <c r="AN51" s="19">
        <v>4</v>
      </c>
      <c r="AO51" s="19">
        <v>5</v>
      </c>
      <c r="AP51" s="2"/>
      <c r="AQ51" s="2"/>
      <c r="AR51" s="2"/>
      <c r="AS51" s="2"/>
      <c r="AT51" s="2"/>
      <c r="AU51" s="19">
        <v>2</v>
      </c>
      <c r="AV51" s="19">
        <v>3</v>
      </c>
      <c r="AW51" s="19">
        <v>3</v>
      </c>
      <c r="AX51" s="19">
        <v>4</v>
      </c>
      <c r="AY51" s="19">
        <v>5</v>
      </c>
      <c r="AZ51" s="2">
        <v>2</v>
      </c>
      <c r="BA51" s="2">
        <v>3</v>
      </c>
      <c r="BB51" s="2">
        <v>3</v>
      </c>
      <c r="BC51" s="2">
        <v>4</v>
      </c>
      <c r="BD51" s="2">
        <v>5</v>
      </c>
      <c r="BE51" s="20"/>
      <c r="BF51" s="20"/>
      <c r="BG51" s="20"/>
      <c r="BH51" s="20"/>
      <c r="BI51" s="20"/>
      <c r="BJ51" s="2"/>
      <c r="BK51" s="2"/>
      <c r="BL51" s="2"/>
      <c r="BM51" s="2"/>
      <c r="BN51" s="2"/>
      <c r="BO51" s="20">
        <v>2</v>
      </c>
      <c r="BP51" s="20">
        <v>3</v>
      </c>
      <c r="BQ51" s="20">
        <v>3</v>
      </c>
      <c r="BR51" s="20">
        <v>4</v>
      </c>
      <c r="BS51" s="20">
        <v>4</v>
      </c>
      <c r="BT51" s="2"/>
      <c r="BU51" s="2"/>
      <c r="BV51" s="2"/>
      <c r="BW51" s="2"/>
      <c r="BX51" s="2"/>
      <c r="BY51" s="21"/>
      <c r="BZ51" s="21"/>
      <c r="CA51" s="21"/>
      <c r="CB51" s="21"/>
      <c r="CC51" s="21"/>
      <c r="CD51" s="2"/>
      <c r="CE51" s="2"/>
      <c r="CF51" s="2"/>
      <c r="CG51" s="2"/>
      <c r="CH51" s="2"/>
      <c r="CI51" s="21"/>
      <c r="CJ51" s="21"/>
      <c r="CK51" s="21"/>
      <c r="CL51" s="21"/>
      <c r="CM51" s="21"/>
      <c r="CN51" s="61" t="str">
        <f t="shared" ca="1" si="43"/>
        <v xml:space="preserve"> </v>
      </c>
      <c r="CO51" s="61" t="str">
        <f t="shared" ca="1" si="44"/>
        <v xml:space="preserve"> </v>
      </c>
      <c r="CP51" s="61" t="str">
        <f t="shared" ca="1" si="45"/>
        <v xml:space="preserve"> </v>
      </c>
      <c r="CQ51" s="61" t="str">
        <f t="shared" ca="1" si="46"/>
        <v xml:space="preserve"> </v>
      </c>
      <c r="CR51" s="61" t="str">
        <f t="shared" ca="1" si="47"/>
        <v xml:space="preserve"> </v>
      </c>
      <c r="CS51" s="61" t="str">
        <f t="shared" ca="1" si="48"/>
        <v xml:space="preserve"> </v>
      </c>
      <c r="CT51" s="61" t="str">
        <f t="shared" ca="1" si="49"/>
        <v xml:space="preserve"> </v>
      </c>
      <c r="CU51" s="61" t="str">
        <f t="shared" ca="1" si="50"/>
        <v xml:space="preserve"> </v>
      </c>
      <c r="CV51" s="61" t="str">
        <f t="shared" ca="1" si="51"/>
        <v xml:space="preserve"> </v>
      </c>
      <c r="CW51" s="61" t="str">
        <f t="shared" ca="1" si="52"/>
        <v xml:space="preserve"> </v>
      </c>
      <c r="CX51" s="62" t="str">
        <f t="shared" ca="1" si="53"/>
        <v xml:space="preserve"> </v>
      </c>
      <c r="CY51" s="62" t="str">
        <f t="shared" ca="1" si="54"/>
        <v xml:space="preserve"> </v>
      </c>
      <c r="CZ51" s="62" t="str">
        <f t="shared" ca="1" si="55"/>
        <v xml:space="preserve"> </v>
      </c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3"/>
      <c r="DW51" s="23"/>
      <c r="DX51" s="23"/>
      <c r="DY51" s="23"/>
      <c r="DZ51" s="23"/>
    </row>
    <row r="52" spans="1:130" x14ac:dyDescent="0.35">
      <c r="A52">
        <v>5</v>
      </c>
      <c r="B52" s="32">
        <f t="shared" si="24"/>
        <v>30</v>
      </c>
      <c r="C52" t="s">
        <v>96</v>
      </c>
      <c r="E52" s="33">
        <f>LOOKUP(Самооценка!B54,Вспомогательная!$G$23:$G$30,Вспомогательная!$H$23:$H$30)</f>
        <v>0</v>
      </c>
      <c r="F52" s="33">
        <f t="shared" si="42"/>
        <v>-1</v>
      </c>
      <c r="G52" s="1" t="s">
        <v>189</v>
      </c>
      <c r="I52" s="122">
        <f>$D$13</f>
        <v>1</v>
      </c>
      <c r="J52" s="117">
        <v>1</v>
      </c>
      <c r="K52" s="120">
        <v>1.0009999999999999</v>
      </c>
      <c r="L52" s="118">
        <f t="shared" si="65"/>
        <v>1</v>
      </c>
      <c r="M52" s="117">
        <v>1</v>
      </c>
      <c r="N52" s="123">
        <f t="shared" si="62"/>
        <v>1</v>
      </c>
      <c r="O52" s="55">
        <v>1</v>
      </c>
      <c r="P52" s="121">
        <f t="shared" si="62"/>
        <v>1</v>
      </c>
      <c r="Q52" s="119">
        <f t="shared" si="40"/>
        <v>1</v>
      </c>
      <c r="R52" s="55">
        <v>1</v>
      </c>
      <c r="S52" s="122">
        <f t="shared" si="62"/>
        <v>1</v>
      </c>
      <c r="T52" s="117">
        <v>1</v>
      </c>
      <c r="U52" s="120">
        <v>1</v>
      </c>
      <c r="V52" s="118">
        <f t="shared" si="64"/>
        <v>1</v>
      </c>
      <c r="W52" s="117">
        <v>1</v>
      </c>
      <c r="Z52" s="1"/>
      <c r="AA52" s="19"/>
      <c r="AB52" s="19"/>
      <c r="AC52" s="19"/>
      <c r="AD52" s="19"/>
      <c r="AE52" s="19"/>
      <c r="AF52" s="2"/>
      <c r="AG52" s="2"/>
      <c r="AH52" s="2"/>
      <c r="AI52" s="2"/>
      <c r="AJ52" s="2"/>
      <c r="AK52" s="19">
        <v>1</v>
      </c>
      <c r="AL52" s="19">
        <v>2</v>
      </c>
      <c r="AM52" s="19">
        <v>3</v>
      </c>
      <c r="AN52" s="19">
        <v>3</v>
      </c>
      <c r="AO52" s="19">
        <v>4</v>
      </c>
      <c r="AP52" s="2"/>
      <c r="AQ52" s="2"/>
      <c r="AR52" s="2"/>
      <c r="AS52" s="2"/>
      <c r="AT52" s="2"/>
      <c r="AU52" s="19">
        <v>1</v>
      </c>
      <c r="AV52" s="19">
        <v>2</v>
      </c>
      <c r="AW52" s="19">
        <v>3</v>
      </c>
      <c r="AX52" s="19">
        <v>3</v>
      </c>
      <c r="AY52" s="19">
        <v>4</v>
      </c>
      <c r="AZ52" s="2">
        <v>2</v>
      </c>
      <c r="BA52" s="2">
        <v>3</v>
      </c>
      <c r="BB52" s="2">
        <v>3</v>
      </c>
      <c r="BC52" s="2">
        <v>4</v>
      </c>
      <c r="BD52" s="2">
        <v>5</v>
      </c>
      <c r="BE52" s="20"/>
      <c r="BF52" s="20"/>
      <c r="BG52" s="20"/>
      <c r="BH52" s="20"/>
      <c r="BI52" s="20"/>
      <c r="BJ52" s="2"/>
      <c r="BK52" s="2"/>
      <c r="BL52" s="2"/>
      <c r="BM52" s="2"/>
      <c r="BN52" s="2"/>
      <c r="BO52" s="20">
        <v>1</v>
      </c>
      <c r="BP52" s="20">
        <v>2</v>
      </c>
      <c r="BQ52" s="20">
        <v>2</v>
      </c>
      <c r="BR52" s="20">
        <v>3</v>
      </c>
      <c r="BS52" s="20">
        <v>4</v>
      </c>
      <c r="BT52" s="2"/>
      <c r="BU52" s="2"/>
      <c r="BV52" s="2"/>
      <c r="BW52" s="2"/>
      <c r="BX52" s="2"/>
      <c r="BY52" s="2">
        <v>2</v>
      </c>
      <c r="BZ52" s="2">
        <v>3</v>
      </c>
      <c r="CA52" s="2">
        <v>3</v>
      </c>
      <c r="CB52" s="2">
        <v>4</v>
      </c>
      <c r="CC52" s="2">
        <v>5</v>
      </c>
      <c r="CD52" s="2">
        <v>1</v>
      </c>
      <c r="CE52" s="2">
        <v>2</v>
      </c>
      <c r="CF52" s="2">
        <v>2</v>
      </c>
      <c r="CG52" s="2">
        <v>3</v>
      </c>
      <c r="CH52" s="2">
        <v>4</v>
      </c>
      <c r="CI52" s="21"/>
      <c r="CJ52" s="21"/>
      <c r="CK52" s="21"/>
      <c r="CL52" s="21"/>
      <c r="CM52" s="21"/>
      <c r="CN52" s="61" t="str">
        <f t="shared" ca="1" si="43"/>
        <v xml:space="preserve"> </v>
      </c>
      <c r="CO52" s="61" t="str">
        <f t="shared" ca="1" si="44"/>
        <v xml:space="preserve"> </v>
      </c>
      <c r="CP52" s="61" t="str">
        <f t="shared" ca="1" si="45"/>
        <v xml:space="preserve"> </v>
      </c>
      <c r="CQ52" s="61" t="str">
        <f t="shared" ca="1" si="46"/>
        <v xml:space="preserve"> </v>
      </c>
      <c r="CR52" s="61" t="str">
        <f t="shared" ca="1" si="47"/>
        <v xml:space="preserve"> </v>
      </c>
      <c r="CS52" s="61" t="str">
        <f t="shared" ca="1" si="48"/>
        <v xml:space="preserve"> </v>
      </c>
      <c r="CT52" s="61" t="str">
        <f t="shared" ca="1" si="49"/>
        <v xml:space="preserve"> </v>
      </c>
      <c r="CU52" s="61" t="str">
        <f t="shared" ca="1" si="50"/>
        <v xml:space="preserve"> </v>
      </c>
      <c r="CV52" s="61" t="str">
        <f t="shared" ca="1" si="51"/>
        <v xml:space="preserve"> </v>
      </c>
      <c r="CW52" s="61" t="str">
        <f t="shared" ca="1" si="52"/>
        <v xml:space="preserve"> </v>
      </c>
      <c r="CX52" s="62" t="str">
        <f t="shared" ca="1" si="53"/>
        <v xml:space="preserve"> </v>
      </c>
      <c r="CY52" s="62" t="str">
        <f t="shared" ca="1" si="54"/>
        <v xml:space="preserve"> </v>
      </c>
      <c r="CZ52" s="62" t="str">
        <f t="shared" ca="1" si="55"/>
        <v xml:space="preserve"> </v>
      </c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</row>
    <row r="53" spans="1:130" x14ac:dyDescent="0.35">
      <c r="A53">
        <v>10</v>
      </c>
      <c r="B53" s="32">
        <f t="shared" ref="B53:B84" si="66">COUNTA(AA53:CM53)</f>
        <v>40</v>
      </c>
      <c r="C53" s="31" t="s">
        <v>30</v>
      </c>
      <c r="D53">
        <v>0</v>
      </c>
      <c r="E53" s="33">
        <f>LOOKUP(Самооценка!B55,Вспомогательная!$G$23:$G$30,Вспомогательная!$H$23:$H$30)</f>
        <v>0</v>
      </c>
      <c r="F53" s="33">
        <f t="shared" si="42"/>
        <v>-1</v>
      </c>
      <c r="G53" s="1" t="s">
        <v>188</v>
      </c>
      <c r="I53" s="122">
        <f>$D$12</f>
        <v>1.0009999999999999</v>
      </c>
      <c r="J53" s="117">
        <v>1.0009999999999999</v>
      </c>
      <c r="K53" s="120">
        <f t="shared" ref="K53" si="67">$D$12</f>
        <v>1.0009999999999999</v>
      </c>
      <c r="L53" s="118">
        <f>$D$12</f>
        <v>1.0009999999999999</v>
      </c>
      <c r="M53" s="117">
        <v>1</v>
      </c>
      <c r="N53" s="123">
        <v>1</v>
      </c>
      <c r="O53" s="55">
        <v>1.0009999999999999</v>
      </c>
      <c r="P53" s="121">
        <v>0</v>
      </c>
      <c r="Q53" s="119">
        <f>$D$12</f>
        <v>1.0009999999999999</v>
      </c>
      <c r="R53" s="55">
        <v>1.0009999999999999</v>
      </c>
      <c r="S53" s="122">
        <v>1.0009999999999999</v>
      </c>
      <c r="T53" s="117">
        <v>1</v>
      </c>
      <c r="U53" s="120">
        <v>0</v>
      </c>
      <c r="V53" s="118">
        <f t="shared" si="64"/>
        <v>1</v>
      </c>
      <c r="W53" s="117">
        <v>1</v>
      </c>
      <c r="Z53" s="1">
        <v>0</v>
      </c>
      <c r="AA53" s="19">
        <v>1</v>
      </c>
      <c r="AB53" s="19">
        <v>1</v>
      </c>
      <c r="AC53" s="19">
        <v>2</v>
      </c>
      <c r="AD53" s="19">
        <v>2</v>
      </c>
      <c r="AE53" s="19">
        <v>3</v>
      </c>
      <c r="AF53" s="2"/>
      <c r="AG53" s="2"/>
      <c r="AH53" s="2"/>
      <c r="AI53" s="2"/>
      <c r="AJ53" s="2"/>
      <c r="AK53" s="19">
        <v>2</v>
      </c>
      <c r="AL53" s="19">
        <v>2</v>
      </c>
      <c r="AM53" s="19">
        <v>3</v>
      </c>
      <c r="AN53" s="19">
        <v>4</v>
      </c>
      <c r="AO53" s="19">
        <v>5</v>
      </c>
      <c r="AP53" s="2">
        <v>1</v>
      </c>
      <c r="AQ53" s="2">
        <v>1</v>
      </c>
      <c r="AR53" s="2">
        <v>2</v>
      </c>
      <c r="AS53" s="2">
        <v>2</v>
      </c>
      <c r="AT53" s="2">
        <v>3</v>
      </c>
      <c r="AU53" s="19">
        <v>1</v>
      </c>
      <c r="AV53" s="19">
        <v>1</v>
      </c>
      <c r="AW53" s="19">
        <v>2</v>
      </c>
      <c r="AX53" s="19">
        <v>2</v>
      </c>
      <c r="AY53" s="19">
        <v>3</v>
      </c>
      <c r="AZ53" s="2">
        <v>2</v>
      </c>
      <c r="BA53" s="2">
        <v>3</v>
      </c>
      <c r="BB53" s="2">
        <v>3</v>
      </c>
      <c r="BC53" s="2">
        <v>3</v>
      </c>
      <c r="BD53" s="2">
        <v>4</v>
      </c>
      <c r="BE53" s="20"/>
      <c r="BF53" s="20"/>
      <c r="BG53" s="20"/>
      <c r="BH53" s="20"/>
      <c r="BI53" s="20"/>
      <c r="BJ53" s="2">
        <v>1</v>
      </c>
      <c r="BK53" s="2">
        <v>1</v>
      </c>
      <c r="BL53" s="2">
        <v>2</v>
      </c>
      <c r="BM53" s="2">
        <v>2</v>
      </c>
      <c r="BN53" s="2">
        <v>3</v>
      </c>
      <c r="BO53" s="20"/>
      <c r="BP53" s="20"/>
      <c r="BQ53" s="20"/>
      <c r="BR53" s="20"/>
      <c r="BS53" s="20"/>
      <c r="BT53" s="2"/>
      <c r="BU53" s="2"/>
      <c r="BV53" s="2"/>
      <c r="BW53" s="2"/>
      <c r="BX53" s="2"/>
      <c r="BY53" s="21">
        <v>1</v>
      </c>
      <c r="BZ53" s="21">
        <v>1</v>
      </c>
      <c r="CA53" s="21">
        <v>2</v>
      </c>
      <c r="CB53" s="21">
        <v>2</v>
      </c>
      <c r="CC53" s="21">
        <v>3</v>
      </c>
      <c r="CD53" s="2"/>
      <c r="CE53" s="2"/>
      <c r="CF53" s="2"/>
      <c r="CG53" s="2"/>
      <c r="CH53" s="2"/>
      <c r="CI53" s="21">
        <v>1</v>
      </c>
      <c r="CJ53" s="21">
        <v>1</v>
      </c>
      <c r="CK53" s="21">
        <v>2</v>
      </c>
      <c r="CL53" s="21">
        <v>2</v>
      </c>
      <c r="CM53" s="21">
        <v>3</v>
      </c>
      <c r="CN53" s="61" t="str">
        <f t="shared" ca="1" si="43"/>
        <v xml:space="preserve"> </v>
      </c>
      <c r="CO53" s="61" t="str">
        <f t="shared" ca="1" si="44"/>
        <v xml:space="preserve"> </v>
      </c>
      <c r="CP53" s="61" t="str">
        <f t="shared" ca="1" si="45"/>
        <v xml:space="preserve"> </v>
      </c>
      <c r="CQ53" s="61" t="str">
        <f t="shared" ca="1" si="46"/>
        <v xml:space="preserve"> </v>
      </c>
      <c r="CR53" s="61" t="str">
        <f t="shared" ca="1" si="47"/>
        <v xml:space="preserve"> </v>
      </c>
      <c r="CS53" s="61" t="str">
        <f t="shared" ca="1" si="48"/>
        <v xml:space="preserve"> </v>
      </c>
      <c r="CT53" s="61" t="str">
        <f t="shared" ca="1" si="49"/>
        <v xml:space="preserve"> </v>
      </c>
      <c r="CU53" s="61" t="str">
        <f t="shared" ca="1" si="50"/>
        <v xml:space="preserve"> </v>
      </c>
      <c r="CV53" s="61" t="str">
        <f t="shared" ca="1" si="51"/>
        <v xml:space="preserve"> </v>
      </c>
      <c r="CW53" s="61" t="str">
        <f t="shared" ca="1" si="52"/>
        <v xml:space="preserve"> </v>
      </c>
      <c r="CX53" s="62" t="str">
        <f t="shared" ca="1" si="53"/>
        <v xml:space="preserve"> </v>
      </c>
      <c r="CY53" s="62" t="str">
        <f t="shared" ca="1" si="54"/>
        <v xml:space="preserve"> </v>
      </c>
      <c r="CZ53" s="62" t="str">
        <f t="shared" ca="1" si="55"/>
        <v xml:space="preserve"> </v>
      </c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</row>
    <row r="54" spans="1:130" x14ac:dyDescent="0.35">
      <c r="A54">
        <v>0</v>
      </c>
      <c r="B54" s="32">
        <f t="shared" si="66"/>
        <v>40</v>
      </c>
      <c r="C54" t="s">
        <v>41</v>
      </c>
      <c r="E54" s="33">
        <f>LOOKUP(Самооценка!B56,Вспомогательная!$G$23:$G$30,Вспомогательная!$H$23:$H$30)</f>
        <v>0</v>
      </c>
      <c r="F54" s="33">
        <f t="shared" si="42"/>
        <v>-1</v>
      </c>
      <c r="G54" s="1" t="s">
        <v>188</v>
      </c>
      <c r="I54" s="122">
        <f t="shared" ref="I54:K67" si="68">$D$13</f>
        <v>1</v>
      </c>
      <c r="J54" s="117">
        <v>1</v>
      </c>
      <c r="K54" s="120">
        <f t="shared" si="68"/>
        <v>1</v>
      </c>
      <c r="L54" s="118">
        <f t="shared" ref="L54:P67" si="69">$D$13</f>
        <v>1</v>
      </c>
      <c r="M54" s="117">
        <v>1</v>
      </c>
      <c r="N54" s="123">
        <f t="shared" si="69"/>
        <v>1</v>
      </c>
      <c r="O54" s="55">
        <v>1</v>
      </c>
      <c r="P54" s="121">
        <f t="shared" si="69"/>
        <v>1</v>
      </c>
      <c r="Q54" s="119">
        <f>$D$13</f>
        <v>1</v>
      </c>
      <c r="R54" s="55">
        <v>1</v>
      </c>
      <c r="S54" s="122">
        <f t="shared" si="62"/>
        <v>1</v>
      </c>
      <c r="T54" s="117">
        <v>1</v>
      </c>
      <c r="U54" s="120">
        <f t="shared" si="62"/>
        <v>1</v>
      </c>
      <c r="V54" s="118">
        <f t="shared" si="64"/>
        <v>1</v>
      </c>
      <c r="W54" s="117">
        <v>1</v>
      </c>
      <c r="Z54" s="1"/>
      <c r="AA54" s="19"/>
      <c r="AB54" s="19"/>
      <c r="AC54" s="19"/>
      <c r="AD54" s="19"/>
      <c r="AE54" s="19"/>
      <c r="AF54" s="2">
        <v>1</v>
      </c>
      <c r="AG54" s="2">
        <v>1</v>
      </c>
      <c r="AH54" s="2">
        <v>2</v>
      </c>
      <c r="AI54" s="2">
        <v>2</v>
      </c>
      <c r="AJ54" s="2">
        <v>3</v>
      </c>
      <c r="AK54" s="19">
        <v>1</v>
      </c>
      <c r="AL54" s="19">
        <v>1</v>
      </c>
      <c r="AM54" s="19">
        <v>2</v>
      </c>
      <c r="AN54" s="19">
        <v>2</v>
      </c>
      <c r="AO54" s="19">
        <v>3</v>
      </c>
      <c r="AP54" s="2"/>
      <c r="AQ54" s="2"/>
      <c r="AR54" s="2"/>
      <c r="AS54" s="2"/>
      <c r="AT54" s="2"/>
      <c r="AU54" s="19"/>
      <c r="AV54" s="19"/>
      <c r="AW54" s="19"/>
      <c r="AX54" s="19"/>
      <c r="AY54" s="19"/>
      <c r="AZ54" s="2">
        <v>1</v>
      </c>
      <c r="BA54" s="2">
        <v>1</v>
      </c>
      <c r="BB54" s="2">
        <v>2</v>
      </c>
      <c r="BC54" s="2">
        <v>2</v>
      </c>
      <c r="BD54" s="2">
        <v>3</v>
      </c>
      <c r="BE54" s="20">
        <v>1</v>
      </c>
      <c r="BF54" s="20">
        <v>1</v>
      </c>
      <c r="BG54" s="20">
        <v>2</v>
      </c>
      <c r="BH54" s="20">
        <v>2</v>
      </c>
      <c r="BI54" s="20">
        <v>3</v>
      </c>
      <c r="BJ54" s="2"/>
      <c r="BK54" s="2"/>
      <c r="BL54" s="2"/>
      <c r="BM54" s="2"/>
      <c r="BN54" s="2"/>
      <c r="BO54" s="20">
        <v>1</v>
      </c>
      <c r="BP54" s="20">
        <v>1</v>
      </c>
      <c r="BQ54" s="20">
        <v>2</v>
      </c>
      <c r="BR54" s="20">
        <v>2</v>
      </c>
      <c r="BS54" s="20">
        <v>3</v>
      </c>
      <c r="BT54" s="2"/>
      <c r="BU54" s="2"/>
      <c r="BV54" s="2"/>
      <c r="BW54" s="2"/>
      <c r="BX54" s="2"/>
      <c r="BY54" s="21">
        <v>1</v>
      </c>
      <c r="BZ54" s="21">
        <v>1</v>
      </c>
      <c r="CA54" s="21">
        <v>2</v>
      </c>
      <c r="CB54" s="21">
        <v>2</v>
      </c>
      <c r="CC54" s="21">
        <v>3</v>
      </c>
      <c r="CD54" s="2">
        <v>1</v>
      </c>
      <c r="CE54" s="2">
        <v>1</v>
      </c>
      <c r="CF54" s="2">
        <v>2</v>
      </c>
      <c r="CG54" s="2">
        <v>2</v>
      </c>
      <c r="CH54" s="2">
        <v>3</v>
      </c>
      <c r="CI54" s="21">
        <v>1</v>
      </c>
      <c r="CJ54" s="21">
        <v>2</v>
      </c>
      <c r="CK54" s="21">
        <v>3</v>
      </c>
      <c r="CL54" s="21">
        <v>4</v>
      </c>
      <c r="CM54" s="21">
        <v>5</v>
      </c>
      <c r="CN54" s="61" t="str">
        <f t="shared" ca="1" si="43"/>
        <v xml:space="preserve"> </v>
      </c>
      <c r="CO54" s="61" t="str">
        <f t="shared" ca="1" si="44"/>
        <v xml:space="preserve"> </v>
      </c>
      <c r="CP54" s="61" t="str">
        <f t="shared" ca="1" si="45"/>
        <v xml:space="preserve"> </v>
      </c>
      <c r="CQ54" s="61" t="str">
        <f t="shared" ca="1" si="46"/>
        <v xml:space="preserve"> </v>
      </c>
      <c r="CR54" s="61" t="str">
        <f t="shared" ca="1" si="47"/>
        <v xml:space="preserve"> </v>
      </c>
      <c r="CS54" s="61" t="str">
        <f t="shared" ca="1" si="48"/>
        <v xml:space="preserve"> </v>
      </c>
      <c r="CT54" s="61" t="str">
        <f t="shared" ca="1" si="49"/>
        <v xml:space="preserve"> </v>
      </c>
      <c r="CU54" s="61" t="str">
        <f t="shared" ca="1" si="50"/>
        <v xml:space="preserve"> </v>
      </c>
      <c r="CV54" s="61" t="str">
        <f t="shared" ca="1" si="51"/>
        <v xml:space="preserve"> </v>
      </c>
      <c r="CW54" s="61" t="str">
        <f t="shared" ca="1" si="52"/>
        <v xml:space="preserve"> </v>
      </c>
      <c r="CX54" s="62" t="str">
        <f t="shared" ca="1" si="53"/>
        <v xml:space="preserve"> </v>
      </c>
      <c r="CY54" s="62" t="str">
        <f t="shared" ca="1" si="54"/>
        <v xml:space="preserve"> </v>
      </c>
      <c r="CZ54" s="62" t="str">
        <f t="shared" ca="1" si="55"/>
        <v xml:space="preserve"> </v>
      </c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3"/>
      <c r="DW54" s="23"/>
      <c r="DX54" s="23"/>
      <c r="DY54" s="23"/>
      <c r="DZ54" s="23"/>
    </row>
    <row r="55" spans="1:130" x14ac:dyDescent="0.35">
      <c r="A55">
        <v>0</v>
      </c>
      <c r="B55" s="32">
        <f t="shared" si="66"/>
        <v>0</v>
      </c>
      <c r="C55" t="s">
        <v>42</v>
      </c>
      <c r="E55" s="33">
        <f>LOOKUP(Самооценка!B57,Вспомогательная!$G$23:$G$30,Вспомогательная!$H$23:$H$30)</f>
        <v>0</v>
      </c>
      <c r="F55" s="33">
        <f t="shared" si="42"/>
        <v>-1</v>
      </c>
      <c r="G55" s="1" t="s">
        <v>188</v>
      </c>
      <c r="I55" s="122">
        <f t="shared" si="68"/>
        <v>1</v>
      </c>
      <c r="J55" s="117">
        <v>1</v>
      </c>
      <c r="K55" s="120">
        <f t="shared" si="68"/>
        <v>1</v>
      </c>
      <c r="L55" s="118">
        <f t="shared" si="69"/>
        <v>1</v>
      </c>
      <c r="M55" s="117">
        <v>1</v>
      </c>
      <c r="N55" s="123">
        <f t="shared" si="69"/>
        <v>1</v>
      </c>
      <c r="O55" s="55">
        <v>1</v>
      </c>
      <c r="P55" s="121">
        <f t="shared" si="69"/>
        <v>1</v>
      </c>
      <c r="Q55" s="119">
        <f>$D$13</f>
        <v>1</v>
      </c>
      <c r="R55" s="55">
        <v>1</v>
      </c>
      <c r="S55" s="122">
        <f t="shared" si="62"/>
        <v>1</v>
      </c>
      <c r="T55" s="117">
        <v>1</v>
      </c>
      <c r="U55" s="120">
        <f t="shared" si="62"/>
        <v>1</v>
      </c>
      <c r="V55" s="118">
        <f t="shared" si="64"/>
        <v>1</v>
      </c>
      <c r="W55" s="117">
        <v>1</v>
      </c>
      <c r="Z55" s="1"/>
      <c r="AA55" s="19"/>
      <c r="AB55" s="19"/>
      <c r="AC55" s="19"/>
      <c r="AD55" s="19"/>
      <c r="AE55" s="19"/>
      <c r="AF55" s="2"/>
      <c r="AG55" s="2"/>
      <c r="AH55" s="2"/>
      <c r="AI55" s="2"/>
      <c r="AJ55" s="2"/>
      <c r="AK55" s="19"/>
      <c r="AL55" s="19"/>
      <c r="AM55" s="19"/>
      <c r="AN55" s="19"/>
      <c r="AO55" s="19"/>
      <c r="AP55" s="2"/>
      <c r="AQ55" s="2"/>
      <c r="AR55" s="2"/>
      <c r="AS55" s="2"/>
      <c r="AT55" s="2"/>
      <c r="AU55" s="19"/>
      <c r="AV55" s="19"/>
      <c r="AW55" s="19"/>
      <c r="AX55" s="19"/>
      <c r="AY55" s="19"/>
      <c r="AZ55" s="2"/>
      <c r="BA55" s="2"/>
      <c r="BB55" s="2"/>
      <c r="BC55" s="2"/>
      <c r="BD55" s="2"/>
      <c r="BE55" s="20"/>
      <c r="BF55" s="20"/>
      <c r="BG55" s="20"/>
      <c r="BH55" s="20"/>
      <c r="BI55" s="20"/>
      <c r="BJ55" s="2"/>
      <c r="BK55" s="2"/>
      <c r="BL55" s="2"/>
      <c r="BM55" s="2"/>
      <c r="BN55" s="2"/>
      <c r="BO55" s="20"/>
      <c r="BP55" s="20"/>
      <c r="BQ55" s="20"/>
      <c r="BR55" s="20"/>
      <c r="BS55" s="20"/>
      <c r="BT55" s="2"/>
      <c r="BU55" s="2"/>
      <c r="BV55" s="2"/>
      <c r="BW55" s="2"/>
      <c r="BX55" s="2"/>
      <c r="BY55" s="21"/>
      <c r="BZ55" s="21"/>
      <c r="CA55" s="21"/>
      <c r="CB55" s="21"/>
      <c r="CC55" s="21"/>
      <c r="CD55" s="2"/>
      <c r="CE55" s="2"/>
      <c r="CF55" s="2"/>
      <c r="CG55" s="2"/>
      <c r="CH55" s="2"/>
      <c r="CI55" s="21"/>
      <c r="CJ55" s="21"/>
      <c r="CK55" s="21"/>
      <c r="CL55" s="21"/>
      <c r="CM55" s="21"/>
      <c r="CN55" s="61" t="str">
        <f t="shared" ca="1" si="43"/>
        <v xml:space="preserve"> </v>
      </c>
      <c r="CO55" s="61" t="str">
        <f t="shared" ca="1" si="44"/>
        <v xml:space="preserve"> </v>
      </c>
      <c r="CP55" s="61" t="str">
        <f t="shared" ca="1" si="45"/>
        <v xml:space="preserve"> </v>
      </c>
      <c r="CQ55" s="61" t="str">
        <f t="shared" ca="1" si="46"/>
        <v xml:space="preserve"> </v>
      </c>
      <c r="CR55" s="61" t="str">
        <f t="shared" ca="1" si="47"/>
        <v xml:space="preserve"> </v>
      </c>
      <c r="CS55" s="61" t="str">
        <f t="shared" ca="1" si="48"/>
        <v xml:space="preserve"> </v>
      </c>
      <c r="CT55" s="61" t="str">
        <f t="shared" ca="1" si="49"/>
        <v xml:space="preserve"> </v>
      </c>
      <c r="CU55" s="61" t="str">
        <f t="shared" ca="1" si="50"/>
        <v xml:space="preserve"> </v>
      </c>
      <c r="CV55" s="61" t="str">
        <f t="shared" ca="1" si="51"/>
        <v xml:space="preserve"> </v>
      </c>
      <c r="CW55" s="61" t="str">
        <f t="shared" ca="1" si="52"/>
        <v xml:space="preserve"> </v>
      </c>
      <c r="CX55" s="62" t="str">
        <f t="shared" ca="1" si="53"/>
        <v xml:space="preserve"> </v>
      </c>
      <c r="CY55" s="62" t="str">
        <f t="shared" ca="1" si="54"/>
        <v xml:space="preserve"> </v>
      </c>
      <c r="CZ55" s="62" t="str">
        <f t="shared" ca="1" si="55"/>
        <v xml:space="preserve"> </v>
      </c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3"/>
      <c r="DW55" s="23"/>
      <c r="DX55" s="23"/>
      <c r="DY55" s="23"/>
      <c r="DZ55" s="23"/>
    </row>
    <row r="56" spans="1:130" x14ac:dyDescent="0.35">
      <c r="A56">
        <v>25</v>
      </c>
      <c r="B56" s="32">
        <f t="shared" si="66"/>
        <v>30</v>
      </c>
      <c r="C56" t="s">
        <v>47</v>
      </c>
      <c r="E56" s="33">
        <f>LOOKUP(Самооценка!B58,Вспомогательная!$G$23:$G$30,Вспомогательная!$H$23:$H$30)</f>
        <v>0</v>
      </c>
      <c r="F56" s="33">
        <f t="shared" si="42"/>
        <v>-1</v>
      </c>
      <c r="G56" s="1" t="s">
        <v>188</v>
      </c>
      <c r="I56" s="122">
        <f t="shared" si="68"/>
        <v>1</v>
      </c>
      <c r="J56" s="117">
        <v>1.0009999999999999</v>
      </c>
      <c r="K56" s="120">
        <v>1</v>
      </c>
      <c r="L56" s="118">
        <f t="shared" si="69"/>
        <v>1</v>
      </c>
      <c r="M56" s="117">
        <v>1.0009999999999999</v>
      </c>
      <c r="N56" s="123">
        <f t="shared" ref="N56:P56" si="70">$D$12</f>
        <v>1.0009999999999999</v>
      </c>
      <c r="O56" s="55">
        <v>1.0009999999999999</v>
      </c>
      <c r="P56" s="121">
        <f t="shared" si="70"/>
        <v>1.0009999999999999</v>
      </c>
      <c r="Q56" s="119">
        <f>$D$12</f>
        <v>1.0009999999999999</v>
      </c>
      <c r="R56" s="55">
        <v>1.0009999999999999</v>
      </c>
      <c r="S56" s="122">
        <f t="shared" si="62"/>
        <v>1</v>
      </c>
      <c r="T56" s="117">
        <v>1</v>
      </c>
      <c r="U56" s="120">
        <v>1.0009999999999999</v>
      </c>
      <c r="V56" s="118">
        <f t="shared" si="64"/>
        <v>1</v>
      </c>
      <c r="W56" s="117">
        <v>1</v>
      </c>
      <c r="Z56" s="1"/>
      <c r="AA56" s="19">
        <v>2</v>
      </c>
      <c r="AB56" s="19">
        <v>3</v>
      </c>
      <c r="AC56" s="19">
        <v>4</v>
      </c>
      <c r="AD56" s="19">
        <v>4</v>
      </c>
      <c r="AE56" s="19">
        <v>5</v>
      </c>
      <c r="AF56" s="2">
        <v>2</v>
      </c>
      <c r="AG56" s="2">
        <v>3</v>
      </c>
      <c r="AH56" s="2">
        <v>4</v>
      </c>
      <c r="AI56" s="2">
        <v>4</v>
      </c>
      <c r="AJ56" s="2">
        <v>5</v>
      </c>
      <c r="AK56" s="19">
        <v>2</v>
      </c>
      <c r="AL56" s="19">
        <v>2</v>
      </c>
      <c r="AM56" s="19">
        <v>3</v>
      </c>
      <c r="AN56" s="19">
        <v>4</v>
      </c>
      <c r="AO56" s="19">
        <v>5</v>
      </c>
      <c r="AP56" s="2"/>
      <c r="AQ56" s="2"/>
      <c r="AR56" s="2"/>
      <c r="AS56" s="2"/>
      <c r="AT56" s="2"/>
      <c r="AU56" s="19"/>
      <c r="AV56" s="19"/>
      <c r="AW56" s="19"/>
      <c r="AX56" s="19"/>
      <c r="AY56" s="19"/>
      <c r="AZ56" s="2">
        <v>2</v>
      </c>
      <c r="BA56" s="2">
        <v>2</v>
      </c>
      <c r="BB56" s="2">
        <v>2</v>
      </c>
      <c r="BC56" s="2">
        <v>3</v>
      </c>
      <c r="BD56" s="2">
        <v>4</v>
      </c>
      <c r="BE56" s="20">
        <v>2</v>
      </c>
      <c r="BF56" s="20">
        <v>3</v>
      </c>
      <c r="BG56" s="20">
        <v>3</v>
      </c>
      <c r="BH56" s="20">
        <v>3</v>
      </c>
      <c r="BI56" s="20">
        <v>4</v>
      </c>
      <c r="BJ56" s="2"/>
      <c r="BK56" s="2"/>
      <c r="BL56" s="2"/>
      <c r="BM56" s="2"/>
      <c r="BN56" s="2"/>
      <c r="BO56" s="20"/>
      <c r="BP56" s="20"/>
      <c r="BQ56" s="20"/>
      <c r="BR56" s="20"/>
      <c r="BS56" s="20"/>
      <c r="BT56" s="2"/>
      <c r="BU56" s="2"/>
      <c r="BV56" s="2"/>
      <c r="BW56" s="2"/>
      <c r="BX56" s="2"/>
      <c r="BY56" s="21"/>
      <c r="BZ56" s="21"/>
      <c r="CA56" s="21"/>
      <c r="CB56" s="21"/>
      <c r="CC56" s="21"/>
      <c r="CD56" s="2">
        <v>1</v>
      </c>
      <c r="CE56" s="2">
        <v>2</v>
      </c>
      <c r="CF56" s="2">
        <v>3</v>
      </c>
      <c r="CG56" s="2">
        <v>3</v>
      </c>
      <c r="CH56" s="2">
        <v>4</v>
      </c>
      <c r="CI56" s="21"/>
      <c r="CJ56" s="21"/>
      <c r="CK56" s="21"/>
      <c r="CL56" s="21"/>
      <c r="CM56" s="21"/>
      <c r="CN56" s="61" t="str">
        <f t="shared" ca="1" si="43"/>
        <v xml:space="preserve"> </v>
      </c>
      <c r="CO56" s="61" t="str">
        <f t="shared" ca="1" si="44"/>
        <v xml:space="preserve"> </v>
      </c>
      <c r="CP56" s="61" t="str">
        <f t="shared" ca="1" si="45"/>
        <v xml:space="preserve"> </v>
      </c>
      <c r="CQ56" s="61" t="str">
        <f t="shared" ca="1" si="46"/>
        <v xml:space="preserve"> </v>
      </c>
      <c r="CR56" s="61" t="str">
        <f t="shared" ca="1" si="47"/>
        <v xml:space="preserve"> </v>
      </c>
      <c r="CS56" s="61" t="str">
        <f t="shared" ca="1" si="48"/>
        <v xml:space="preserve"> </v>
      </c>
      <c r="CT56" s="61" t="str">
        <f t="shared" ca="1" si="49"/>
        <v xml:space="preserve"> </v>
      </c>
      <c r="CU56" s="61" t="str">
        <f t="shared" ca="1" si="50"/>
        <v xml:space="preserve"> </v>
      </c>
      <c r="CV56" s="61" t="str">
        <f t="shared" ca="1" si="51"/>
        <v xml:space="preserve"> </v>
      </c>
      <c r="CW56" s="61" t="str">
        <f t="shared" ca="1" si="52"/>
        <v xml:space="preserve"> </v>
      </c>
      <c r="CX56" s="62" t="str">
        <f t="shared" ca="1" si="53"/>
        <v xml:space="preserve"> </v>
      </c>
      <c r="CY56" s="62" t="str">
        <f t="shared" ca="1" si="54"/>
        <v xml:space="preserve"> </v>
      </c>
      <c r="CZ56" s="62" t="str">
        <f t="shared" ca="1" si="55"/>
        <v xml:space="preserve"> </v>
      </c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</row>
    <row r="57" spans="1:130" x14ac:dyDescent="0.35">
      <c r="A57">
        <v>40</v>
      </c>
      <c r="B57" s="32">
        <f t="shared" si="66"/>
        <v>40</v>
      </c>
      <c r="C57" t="s">
        <v>50</v>
      </c>
      <c r="E57" s="33">
        <f>LOOKUP(Самооценка!B59,Вспомогательная!$G$23:$G$30,Вспомогательная!$H$23:$H$30)</f>
        <v>0</v>
      </c>
      <c r="F57" s="33">
        <f t="shared" si="42"/>
        <v>-1</v>
      </c>
      <c r="G57" s="1" t="s">
        <v>188</v>
      </c>
      <c r="I57" s="122">
        <v>0</v>
      </c>
      <c r="J57" s="117">
        <v>1.0009999999999999</v>
      </c>
      <c r="K57" s="120">
        <v>0</v>
      </c>
      <c r="L57" s="118">
        <f t="shared" si="69"/>
        <v>1</v>
      </c>
      <c r="M57" s="117">
        <v>1.0009999999999999</v>
      </c>
      <c r="N57" s="123">
        <v>0</v>
      </c>
      <c r="O57" s="55">
        <v>1</v>
      </c>
      <c r="P57" s="121">
        <v>0</v>
      </c>
      <c r="Q57" s="119">
        <f>$D$13</f>
        <v>1</v>
      </c>
      <c r="R57" s="55">
        <v>1</v>
      </c>
      <c r="S57" s="122">
        <v>1.0009999999999999</v>
      </c>
      <c r="T57" s="117">
        <v>1</v>
      </c>
      <c r="U57" s="120">
        <v>1.0009999999999999</v>
      </c>
      <c r="V57" s="118">
        <f t="shared" si="64"/>
        <v>1</v>
      </c>
      <c r="W57" s="117">
        <v>1</v>
      </c>
      <c r="Z57" s="1"/>
      <c r="AA57" s="19">
        <v>2</v>
      </c>
      <c r="AB57" s="19">
        <v>2</v>
      </c>
      <c r="AC57" s="19">
        <v>3</v>
      </c>
      <c r="AD57" s="19">
        <v>3</v>
      </c>
      <c r="AE57" s="19">
        <v>4</v>
      </c>
      <c r="AF57" s="63">
        <v>2</v>
      </c>
      <c r="AG57" s="63">
        <v>2</v>
      </c>
      <c r="AH57" s="63">
        <v>3</v>
      </c>
      <c r="AI57" s="63">
        <v>3</v>
      </c>
      <c r="AJ57" s="63">
        <v>4</v>
      </c>
      <c r="AK57" s="19">
        <v>2</v>
      </c>
      <c r="AL57" s="19">
        <v>3</v>
      </c>
      <c r="AM57" s="19">
        <v>4</v>
      </c>
      <c r="AN57" s="19">
        <v>4</v>
      </c>
      <c r="AO57" s="19">
        <v>5</v>
      </c>
      <c r="AP57" s="63"/>
      <c r="AQ57" s="63"/>
      <c r="AR57" s="63"/>
      <c r="AS57" s="63"/>
      <c r="AT57" s="63"/>
      <c r="AU57" s="19"/>
      <c r="AV57" s="19"/>
      <c r="AW57" s="19"/>
      <c r="AX57" s="19"/>
      <c r="AY57" s="19"/>
      <c r="AZ57" s="63">
        <v>1</v>
      </c>
      <c r="BA57" s="63">
        <v>1</v>
      </c>
      <c r="BB57" s="63">
        <v>2</v>
      </c>
      <c r="BC57" s="63">
        <v>2</v>
      </c>
      <c r="BD57" s="63">
        <v>3</v>
      </c>
      <c r="BE57" s="20">
        <v>2</v>
      </c>
      <c r="BF57" s="20">
        <v>2</v>
      </c>
      <c r="BG57" s="20">
        <v>3</v>
      </c>
      <c r="BH57" s="20">
        <v>3</v>
      </c>
      <c r="BI57" s="20">
        <v>4</v>
      </c>
      <c r="BJ57" s="63">
        <v>1</v>
      </c>
      <c r="BK57" s="63">
        <v>2</v>
      </c>
      <c r="BL57" s="63">
        <v>3</v>
      </c>
      <c r="BM57" s="63">
        <v>3</v>
      </c>
      <c r="BN57" s="63">
        <v>4</v>
      </c>
      <c r="BO57" s="20">
        <v>2</v>
      </c>
      <c r="BP57" s="20">
        <v>2</v>
      </c>
      <c r="BQ57" s="20">
        <v>3</v>
      </c>
      <c r="BR57" s="20">
        <v>3</v>
      </c>
      <c r="BS57" s="20">
        <v>4</v>
      </c>
      <c r="BT57" s="63"/>
      <c r="BU57" s="63"/>
      <c r="BV57" s="63"/>
      <c r="BW57" s="63"/>
      <c r="BX57" s="63"/>
      <c r="BY57" s="21"/>
      <c r="BZ57" s="21"/>
      <c r="CA57" s="21"/>
      <c r="CB57" s="21"/>
      <c r="CC57" s="21"/>
      <c r="CD57" s="63"/>
      <c r="CE57" s="63"/>
      <c r="CF57" s="63"/>
      <c r="CG57" s="63"/>
      <c r="CH57" s="63"/>
      <c r="CI57" s="21">
        <v>2</v>
      </c>
      <c r="CJ57" s="21">
        <v>2</v>
      </c>
      <c r="CK57" s="21">
        <v>3</v>
      </c>
      <c r="CL57" s="21">
        <v>3</v>
      </c>
      <c r="CM57" s="21">
        <v>4</v>
      </c>
      <c r="CN57" s="61" t="str">
        <f t="shared" ca="1" si="43"/>
        <v xml:space="preserve"> </v>
      </c>
      <c r="CO57" s="61" t="str">
        <f t="shared" ca="1" si="44"/>
        <v xml:space="preserve"> </v>
      </c>
      <c r="CP57" s="61" t="str">
        <f t="shared" ca="1" si="45"/>
        <v xml:space="preserve"> </v>
      </c>
      <c r="CQ57" s="61" t="str">
        <f t="shared" ca="1" si="46"/>
        <v xml:space="preserve"> </v>
      </c>
      <c r="CR57" s="61" t="str">
        <f t="shared" ca="1" si="47"/>
        <v xml:space="preserve"> </v>
      </c>
      <c r="CS57" s="61" t="str">
        <f t="shared" ca="1" si="48"/>
        <v xml:space="preserve"> </v>
      </c>
      <c r="CT57" s="61" t="str">
        <f t="shared" ca="1" si="49"/>
        <v xml:space="preserve"> </v>
      </c>
      <c r="CU57" s="61" t="str">
        <f t="shared" ca="1" si="50"/>
        <v xml:space="preserve"> </v>
      </c>
      <c r="CV57" s="61" t="str">
        <f t="shared" ca="1" si="51"/>
        <v xml:space="preserve"> </v>
      </c>
      <c r="CW57" s="61" t="str">
        <f t="shared" ca="1" si="52"/>
        <v xml:space="preserve"> </v>
      </c>
      <c r="CX57" s="62" t="str">
        <f t="shared" ca="1" si="53"/>
        <v xml:space="preserve"> </v>
      </c>
      <c r="CY57" s="62" t="str">
        <f t="shared" ca="1" si="54"/>
        <v xml:space="preserve"> </v>
      </c>
      <c r="CZ57" s="62" t="str">
        <f t="shared" ca="1" si="55"/>
        <v xml:space="preserve"> </v>
      </c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3"/>
      <c r="DW57" s="23"/>
      <c r="DX57" s="23"/>
      <c r="DY57" s="23"/>
      <c r="DZ57" s="23"/>
    </row>
    <row r="58" spans="1:130" x14ac:dyDescent="0.35">
      <c r="A58">
        <v>35</v>
      </c>
      <c r="B58" s="32">
        <f t="shared" si="66"/>
        <v>35</v>
      </c>
      <c r="C58" s="31" t="s">
        <v>54</v>
      </c>
      <c r="E58" s="33">
        <f>LOOKUP(Самооценка!B60,Вспомогательная!$G$23:$G$30,Вспомогательная!$H$23:$H$30)</f>
        <v>0</v>
      </c>
      <c r="F58" s="33">
        <f t="shared" si="42"/>
        <v>-1</v>
      </c>
      <c r="G58" s="1" t="s">
        <v>188</v>
      </c>
      <c r="I58" s="122">
        <f t="shared" si="68"/>
        <v>1</v>
      </c>
      <c r="J58" s="117">
        <v>1.0009999999999999</v>
      </c>
      <c r="K58" s="120">
        <v>1.0009999999999999</v>
      </c>
      <c r="L58" s="118">
        <f t="shared" si="69"/>
        <v>1</v>
      </c>
      <c r="M58" s="117">
        <v>1.0009999999999999</v>
      </c>
      <c r="N58" s="123">
        <f t="shared" si="69"/>
        <v>1</v>
      </c>
      <c r="O58" s="55">
        <v>1</v>
      </c>
      <c r="P58" s="121">
        <f t="shared" si="69"/>
        <v>1</v>
      </c>
      <c r="Q58" s="119">
        <f>$D$13</f>
        <v>1</v>
      </c>
      <c r="R58" s="55">
        <v>1</v>
      </c>
      <c r="S58" s="122">
        <v>1.0009999999999999</v>
      </c>
      <c r="T58" s="117">
        <v>1.0009999999999999</v>
      </c>
      <c r="U58" s="120">
        <v>1.0009999999999999</v>
      </c>
      <c r="V58" s="118">
        <f t="shared" si="64"/>
        <v>1</v>
      </c>
      <c r="W58" s="117">
        <v>1.0009999999999999</v>
      </c>
      <c r="Z58" s="1"/>
      <c r="AA58" s="19">
        <v>2</v>
      </c>
      <c r="AB58" s="19">
        <v>2</v>
      </c>
      <c r="AC58" s="19">
        <v>2</v>
      </c>
      <c r="AD58" s="19">
        <v>3</v>
      </c>
      <c r="AE58" s="19">
        <v>4</v>
      </c>
      <c r="AF58" s="2">
        <v>2</v>
      </c>
      <c r="AG58" s="2">
        <v>2</v>
      </c>
      <c r="AH58" s="2">
        <v>2</v>
      </c>
      <c r="AI58" s="2">
        <v>3</v>
      </c>
      <c r="AJ58" s="2">
        <v>3</v>
      </c>
      <c r="AK58" s="19">
        <v>2</v>
      </c>
      <c r="AL58" s="19">
        <v>2</v>
      </c>
      <c r="AM58" s="19">
        <v>3</v>
      </c>
      <c r="AN58" s="19">
        <v>3</v>
      </c>
      <c r="AO58" s="19">
        <v>4</v>
      </c>
      <c r="AP58" s="2"/>
      <c r="AQ58" s="2"/>
      <c r="AR58" s="2"/>
      <c r="AS58" s="2"/>
      <c r="AT58" s="2"/>
      <c r="AU58" s="19"/>
      <c r="AV58" s="19"/>
      <c r="AW58" s="19"/>
      <c r="AX58" s="19"/>
      <c r="AY58" s="19"/>
      <c r="AZ58" s="2"/>
      <c r="BA58" s="2"/>
      <c r="BB58" s="2"/>
      <c r="BC58" s="2"/>
      <c r="BD58" s="2"/>
      <c r="BE58" s="20">
        <v>2</v>
      </c>
      <c r="BF58" s="20">
        <v>2</v>
      </c>
      <c r="BG58" s="20">
        <v>3</v>
      </c>
      <c r="BH58" s="20">
        <v>3</v>
      </c>
      <c r="BI58" s="20">
        <v>4</v>
      </c>
      <c r="BJ58" s="2">
        <v>1</v>
      </c>
      <c r="BK58" s="2">
        <v>2</v>
      </c>
      <c r="BL58" s="2">
        <v>3</v>
      </c>
      <c r="BM58" s="2">
        <v>3</v>
      </c>
      <c r="BN58" s="2">
        <v>4</v>
      </c>
      <c r="BO58" s="20">
        <v>2</v>
      </c>
      <c r="BP58" s="20">
        <v>2</v>
      </c>
      <c r="BQ58" s="20">
        <v>3</v>
      </c>
      <c r="BR58" s="20">
        <v>3</v>
      </c>
      <c r="BS58" s="20">
        <v>4</v>
      </c>
      <c r="BT58" s="2"/>
      <c r="BU58" s="2"/>
      <c r="BV58" s="2"/>
      <c r="BW58" s="2"/>
      <c r="BX58" s="2"/>
      <c r="BY58" s="21"/>
      <c r="BZ58" s="21"/>
      <c r="CA58" s="21"/>
      <c r="CB58" s="21"/>
      <c r="CC58" s="21"/>
      <c r="CD58" s="2"/>
      <c r="CE58" s="2"/>
      <c r="CF58" s="2"/>
      <c r="CG58" s="2"/>
      <c r="CH58" s="2"/>
      <c r="CI58" s="21">
        <v>2</v>
      </c>
      <c r="CJ58" s="21">
        <v>2</v>
      </c>
      <c r="CK58" s="21">
        <v>3</v>
      </c>
      <c r="CL58" s="21">
        <v>3</v>
      </c>
      <c r="CM58" s="21">
        <v>4</v>
      </c>
      <c r="CN58" s="61" t="str">
        <f t="shared" ca="1" si="43"/>
        <v xml:space="preserve"> </v>
      </c>
      <c r="CO58" s="61" t="str">
        <f t="shared" ca="1" si="44"/>
        <v xml:space="preserve"> </v>
      </c>
      <c r="CP58" s="61" t="str">
        <f t="shared" ca="1" si="45"/>
        <v xml:space="preserve"> </v>
      </c>
      <c r="CQ58" s="61" t="str">
        <f t="shared" ca="1" si="46"/>
        <v xml:space="preserve"> </v>
      </c>
      <c r="CR58" s="61" t="str">
        <f t="shared" ca="1" si="47"/>
        <v xml:space="preserve"> </v>
      </c>
      <c r="CS58" s="61" t="str">
        <f t="shared" ca="1" si="48"/>
        <v xml:space="preserve"> </v>
      </c>
      <c r="CT58" s="61" t="str">
        <f t="shared" ca="1" si="49"/>
        <v xml:space="preserve"> </v>
      </c>
      <c r="CU58" s="61" t="str">
        <f t="shared" ca="1" si="50"/>
        <v xml:space="preserve"> </v>
      </c>
      <c r="CV58" s="61" t="str">
        <f t="shared" ca="1" si="51"/>
        <v xml:space="preserve"> </v>
      </c>
      <c r="CW58" s="61" t="str">
        <f t="shared" ca="1" si="52"/>
        <v xml:space="preserve"> </v>
      </c>
      <c r="CX58" s="62" t="str">
        <f t="shared" ca="1" si="53"/>
        <v xml:space="preserve"> </v>
      </c>
      <c r="CY58" s="62" t="str">
        <f t="shared" ca="1" si="54"/>
        <v xml:space="preserve"> </v>
      </c>
      <c r="CZ58" s="62" t="str">
        <f t="shared" ca="1" si="55"/>
        <v xml:space="preserve"> </v>
      </c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</row>
    <row r="59" spans="1:130" x14ac:dyDescent="0.35">
      <c r="A59">
        <v>25</v>
      </c>
      <c r="B59" s="32">
        <f t="shared" si="66"/>
        <v>35</v>
      </c>
      <c r="C59" t="s">
        <v>55</v>
      </c>
      <c r="E59" s="33">
        <f>LOOKUP(Самооценка!B61,Вспомогательная!$G$23:$G$30,Вспомогательная!$H$23:$H$30)</f>
        <v>0</v>
      </c>
      <c r="F59" s="33">
        <f t="shared" si="42"/>
        <v>-1</v>
      </c>
      <c r="G59" s="1" t="s">
        <v>188</v>
      </c>
      <c r="I59" s="122">
        <v>1.0009999999999999</v>
      </c>
      <c r="J59" s="117">
        <v>1.0009999999999999</v>
      </c>
      <c r="K59" s="120">
        <v>1.0009999999999999</v>
      </c>
      <c r="L59" s="118">
        <f t="shared" si="69"/>
        <v>1</v>
      </c>
      <c r="M59" s="117">
        <v>1.0009999999999999</v>
      </c>
      <c r="N59" s="123">
        <f t="shared" ref="N59:U61" si="71">$D$12</f>
        <v>1.0009999999999999</v>
      </c>
      <c r="O59" s="55">
        <v>1.0009999999999999</v>
      </c>
      <c r="P59" s="121">
        <f t="shared" si="71"/>
        <v>1.0009999999999999</v>
      </c>
      <c r="Q59" s="119">
        <f>$D$12</f>
        <v>1.0009999999999999</v>
      </c>
      <c r="R59" s="55">
        <v>1.0009999999999999</v>
      </c>
      <c r="S59" s="122">
        <f t="shared" si="71"/>
        <v>1.0009999999999999</v>
      </c>
      <c r="T59" s="117">
        <v>1.0009999999999999</v>
      </c>
      <c r="U59" s="120">
        <f t="shared" si="71"/>
        <v>1.0009999999999999</v>
      </c>
      <c r="V59" s="118">
        <f>$D$12</f>
        <v>1.0009999999999999</v>
      </c>
      <c r="W59" s="117">
        <v>1.0009999999999999</v>
      </c>
      <c r="Z59" s="1"/>
      <c r="AA59" s="19"/>
      <c r="AB59" s="19"/>
      <c r="AC59" s="19"/>
      <c r="AD59" s="19"/>
      <c r="AE59" s="19"/>
      <c r="AF59" s="2">
        <v>1</v>
      </c>
      <c r="AG59" s="2">
        <v>2</v>
      </c>
      <c r="AH59" s="2">
        <v>2</v>
      </c>
      <c r="AI59" s="2">
        <v>2</v>
      </c>
      <c r="AJ59" s="2">
        <v>3</v>
      </c>
      <c r="AK59" s="19">
        <v>2</v>
      </c>
      <c r="AL59" s="19">
        <v>2</v>
      </c>
      <c r="AM59" s="19">
        <v>3</v>
      </c>
      <c r="AN59" s="19">
        <v>4</v>
      </c>
      <c r="AO59" s="19">
        <v>5</v>
      </c>
      <c r="AP59" s="2"/>
      <c r="AQ59" s="2"/>
      <c r="AR59" s="2"/>
      <c r="AS59" s="2"/>
      <c r="AT59" s="2"/>
      <c r="AU59" s="19">
        <v>1</v>
      </c>
      <c r="AV59" s="19">
        <v>2</v>
      </c>
      <c r="AW59" s="19">
        <v>2</v>
      </c>
      <c r="AX59" s="19">
        <v>3</v>
      </c>
      <c r="AY59" s="19">
        <v>4</v>
      </c>
      <c r="AZ59" s="2"/>
      <c r="BA59" s="2"/>
      <c r="BB59" s="2"/>
      <c r="BC59" s="2"/>
      <c r="BD59" s="2"/>
      <c r="BE59" s="20">
        <v>1</v>
      </c>
      <c r="BF59" s="20">
        <v>2</v>
      </c>
      <c r="BG59" s="20">
        <v>2</v>
      </c>
      <c r="BH59" s="20">
        <v>3</v>
      </c>
      <c r="BI59" s="20">
        <v>4</v>
      </c>
      <c r="BJ59" s="2"/>
      <c r="BK59" s="2"/>
      <c r="BL59" s="2"/>
      <c r="BM59" s="2"/>
      <c r="BN59" s="2"/>
      <c r="BO59" s="20">
        <v>2</v>
      </c>
      <c r="BP59" s="20">
        <v>2</v>
      </c>
      <c r="BQ59" s="20">
        <v>3</v>
      </c>
      <c r="BR59" s="20">
        <v>3</v>
      </c>
      <c r="BS59" s="20">
        <v>4</v>
      </c>
      <c r="BT59" s="2">
        <v>2</v>
      </c>
      <c r="BU59" s="2">
        <v>2</v>
      </c>
      <c r="BV59" s="2">
        <v>3</v>
      </c>
      <c r="BW59" s="2">
        <v>3</v>
      </c>
      <c r="BX59" s="2">
        <v>4</v>
      </c>
      <c r="BY59" s="21"/>
      <c r="BZ59" s="21"/>
      <c r="CA59" s="21"/>
      <c r="CB59" s="21"/>
      <c r="CC59" s="21"/>
      <c r="CD59" s="2"/>
      <c r="CE59" s="2"/>
      <c r="CF59" s="2"/>
      <c r="CG59" s="2"/>
      <c r="CH59" s="2"/>
      <c r="CI59" s="21">
        <v>2</v>
      </c>
      <c r="CJ59" s="21">
        <v>2</v>
      </c>
      <c r="CK59" s="21">
        <v>3</v>
      </c>
      <c r="CL59" s="21">
        <v>3</v>
      </c>
      <c r="CM59" s="21">
        <v>4</v>
      </c>
      <c r="CN59" s="61" t="str">
        <f t="shared" ca="1" si="43"/>
        <v xml:space="preserve"> </v>
      </c>
      <c r="CO59" s="61" t="str">
        <f t="shared" ca="1" si="44"/>
        <v xml:space="preserve"> </v>
      </c>
      <c r="CP59" s="61" t="str">
        <f t="shared" ca="1" si="45"/>
        <v xml:space="preserve"> </v>
      </c>
      <c r="CQ59" s="61" t="str">
        <f t="shared" ca="1" si="46"/>
        <v xml:space="preserve"> </v>
      </c>
      <c r="CR59" s="61" t="str">
        <f t="shared" ca="1" si="47"/>
        <v xml:space="preserve"> </v>
      </c>
      <c r="CS59" s="61" t="str">
        <f t="shared" ca="1" si="48"/>
        <v xml:space="preserve"> </v>
      </c>
      <c r="CT59" s="61" t="str">
        <f t="shared" ca="1" si="49"/>
        <v xml:space="preserve"> </v>
      </c>
      <c r="CU59" s="61" t="str">
        <f t="shared" ca="1" si="50"/>
        <v xml:space="preserve"> </v>
      </c>
      <c r="CV59" s="61" t="str">
        <f t="shared" ca="1" si="51"/>
        <v xml:space="preserve"> </v>
      </c>
      <c r="CW59" s="61" t="str">
        <f t="shared" ca="1" si="52"/>
        <v xml:space="preserve"> </v>
      </c>
      <c r="CX59" s="62" t="str">
        <f t="shared" ca="1" si="53"/>
        <v xml:space="preserve"> </v>
      </c>
      <c r="CY59" s="62" t="str">
        <f t="shared" ca="1" si="54"/>
        <v xml:space="preserve"> </v>
      </c>
      <c r="CZ59" s="62" t="str">
        <f t="shared" ca="1" si="55"/>
        <v xml:space="preserve"> </v>
      </c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</row>
    <row r="60" spans="1:130" x14ac:dyDescent="0.35">
      <c r="A60">
        <v>40</v>
      </c>
      <c r="B60" s="32">
        <f t="shared" si="66"/>
        <v>40</v>
      </c>
      <c r="C60" t="s">
        <v>64</v>
      </c>
      <c r="E60" s="33">
        <f>LOOKUP(Самооценка!B62,Вспомогательная!$G$23:$G$30,Вспомогательная!$H$23:$H$30)</f>
        <v>0</v>
      </c>
      <c r="F60" s="33">
        <f t="shared" si="42"/>
        <v>-1</v>
      </c>
      <c r="G60" s="1" t="s">
        <v>188</v>
      </c>
      <c r="I60" s="122">
        <f t="shared" si="68"/>
        <v>1</v>
      </c>
      <c r="J60" s="117">
        <v>1</v>
      </c>
      <c r="K60" s="120">
        <f t="shared" si="68"/>
        <v>1</v>
      </c>
      <c r="L60" s="118">
        <f t="shared" si="69"/>
        <v>1</v>
      </c>
      <c r="M60" s="117">
        <v>1</v>
      </c>
      <c r="N60" s="123">
        <f t="shared" si="71"/>
        <v>1.0009999999999999</v>
      </c>
      <c r="O60" s="55">
        <v>1.0009999999999999</v>
      </c>
      <c r="P60" s="121">
        <f t="shared" si="71"/>
        <v>1.0009999999999999</v>
      </c>
      <c r="Q60" s="119">
        <f>$D$12</f>
        <v>1.0009999999999999</v>
      </c>
      <c r="R60" s="55">
        <v>1.0009999999999999</v>
      </c>
      <c r="S60" s="122">
        <v>1.0009999999999999</v>
      </c>
      <c r="T60" s="117">
        <v>1</v>
      </c>
      <c r="U60" s="120">
        <v>1.0009999999999999</v>
      </c>
      <c r="V60" s="118">
        <f t="shared" ref="V60:V68" si="72">$D$13</f>
        <v>1</v>
      </c>
      <c r="W60" s="117">
        <v>1</v>
      </c>
      <c r="Z60" s="1"/>
      <c r="AA60" s="19">
        <v>2</v>
      </c>
      <c r="AB60" s="19">
        <v>2</v>
      </c>
      <c r="AC60" s="19">
        <v>3</v>
      </c>
      <c r="AD60" s="19">
        <v>4</v>
      </c>
      <c r="AE60" s="19">
        <v>5</v>
      </c>
      <c r="AF60" s="2">
        <v>2</v>
      </c>
      <c r="AG60" s="2">
        <v>2</v>
      </c>
      <c r="AH60" s="2">
        <v>3</v>
      </c>
      <c r="AI60" s="2">
        <v>4</v>
      </c>
      <c r="AJ60" s="2">
        <v>5</v>
      </c>
      <c r="AK60" s="19">
        <v>2</v>
      </c>
      <c r="AL60" s="19">
        <v>2</v>
      </c>
      <c r="AM60" s="19">
        <v>3</v>
      </c>
      <c r="AN60" s="19">
        <v>4</v>
      </c>
      <c r="AO60" s="19">
        <v>5</v>
      </c>
      <c r="AP60" s="2"/>
      <c r="AQ60" s="2"/>
      <c r="AR60" s="2"/>
      <c r="AS60" s="2"/>
      <c r="AT60" s="2"/>
      <c r="AU60" s="19">
        <v>2</v>
      </c>
      <c r="AV60" s="19">
        <v>2</v>
      </c>
      <c r="AW60" s="19">
        <v>3</v>
      </c>
      <c r="AX60" s="19">
        <v>4</v>
      </c>
      <c r="AY60" s="19">
        <v>5</v>
      </c>
      <c r="AZ60" s="2">
        <v>2</v>
      </c>
      <c r="BA60" s="2">
        <v>2</v>
      </c>
      <c r="BB60" s="2">
        <v>3</v>
      </c>
      <c r="BC60" s="2">
        <v>4</v>
      </c>
      <c r="BD60" s="2">
        <v>5</v>
      </c>
      <c r="BE60" s="20"/>
      <c r="BF60" s="20"/>
      <c r="BG60" s="20"/>
      <c r="BH60" s="20"/>
      <c r="BI60" s="20"/>
      <c r="BJ60" s="2"/>
      <c r="BK60" s="2"/>
      <c r="BL60" s="2"/>
      <c r="BM60" s="2"/>
      <c r="BN60" s="2"/>
      <c r="BO60" s="20"/>
      <c r="BP60" s="20"/>
      <c r="BQ60" s="20"/>
      <c r="BR60" s="20"/>
      <c r="BS60" s="20"/>
      <c r="BT60" s="2"/>
      <c r="BU60" s="2"/>
      <c r="BV60" s="2"/>
      <c r="BW60" s="2"/>
      <c r="BX60" s="2"/>
      <c r="BY60" s="21">
        <v>2</v>
      </c>
      <c r="BZ60" s="21">
        <v>2</v>
      </c>
      <c r="CA60" s="21">
        <v>3</v>
      </c>
      <c r="CB60" s="21">
        <v>4</v>
      </c>
      <c r="CC60" s="21">
        <v>5</v>
      </c>
      <c r="CD60" s="2">
        <v>2</v>
      </c>
      <c r="CE60" s="2">
        <v>2</v>
      </c>
      <c r="CF60" s="2">
        <v>3</v>
      </c>
      <c r="CG60" s="2">
        <v>4</v>
      </c>
      <c r="CH60" s="2">
        <v>5</v>
      </c>
      <c r="CI60" s="21">
        <v>2</v>
      </c>
      <c r="CJ60" s="21">
        <v>2</v>
      </c>
      <c r="CK60" s="21">
        <v>3</v>
      </c>
      <c r="CL60" s="21">
        <v>4</v>
      </c>
      <c r="CM60" s="21">
        <v>5</v>
      </c>
      <c r="CN60" s="61" t="str">
        <f t="shared" ca="1" si="43"/>
        <v xml:space="preserve"> </v>
      </c>
      <c r="CO60" s="61" t="str">
        <f t="shared" ca="1" si="44"/>
        <v xml:space="preserve"> </v>
      </c>
      <c r="CP60" s="61" t="str">
        <f t="shared" ca="1" si="45"/>
        <v xml:space="preserve"> </v>
      </c>
      <c r="CQ60" s="61" t="str">
        <f t="shared" ca="1" si="46"/>
        <v xml:space="preserve"> </v>
      </c>
      <c r="CR60" s="61" t="str">
        <f t="shared" ca="1" si="47"/>
        <v xml:space="preserve"> </v>
      </c>
      <c r="CS60" s="61" t="str">
        <f t="shared" ca="1" si="48"/>
        <v xml:space="preserve"> </v>
      </c>
      <c r="CT60" s="61" t="str">
        <f t="shared" ca="1" si="49"/>
        <v xml:space="preserve"> </v>
      </c>
      <c r="CU60" s="61" t="str">
        <f t="shared" ca="1" si="50"/>
        <v xml:space="preserve"> </v>
      </c>
      <c r="CV60" s="61" t="str">
        <f t="shared" ca="1" si="51"/>
        <v xml:space="preserve"> </v>
      </c>
      <c r="CW60" s="61" t="str">
        <f t="shared" ca="1" si="52"/>
        <v xml:space="preserve"> </v>
      </c>
      <c r="CX60" s="62" t="str">
        <f t="shared" ca="1" si="53"/>
        <v xml:space="preserve"> </v>
      </c>
      <c r="CY60" s="62" t="str">
        <f t="shared" ca="1" si="54"/>
        <v xml:space="preserve"> </v>
      </c>
      <c r="CZ60" s="62" t="str">
        <f t="shared" ca="1" si="55"/>
        <v xml:space="preserve"> </v>
      </c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</row>
    <row r="61" spans="1:130" x14ac:dyDescent="0.35">
      <c r="A61">
        <v>20</v>
      </c>
      <c r="B61" s="32">
        <f t="shared" si="66"/>
        <v>50</v>
      </c>
      <c r="C61" t="s">
        <v>68</v>
      </c>
      <c r="E61" s="33">
        <f>LOOKUP(Самооценка!B63,Вспомогательная!$G$23:$G$30,Вспомогательная!$H$23:$H$30)</f>
        <v>0</v>
      </c>
      <c r="F61" s="33">
        <f t="shared" si="42"/>
        <v>-1</v>
      </c>
      <c r="G61" s="1" t="s">
        <v>188</v>
      </c>
      <c r="I61" s="122">
        <v>1.0009999999999999</v>
      </c>
      <c r="J61" s="117">
        <v>1.0009999999999999</v>
      </c>
      <c r="K61" s="120">
        <v>1.0009999999999999</v>
      </c>
      <c r="L61" s="118">
        <f t="shared" si="69"/>
        <v>1</v>
      </c>
      <c r="M61" s="117">
        <v>1.0009999999999999</v>
      </c>
      <c r="N61" s="123">
        <f t="shared" si="71"/>
        <v>1.0009999999999999</v>
      </c>
      <c r="O61" s="55">
        <v>1.0009999999999999</v>
      </c>
      <c r="P61" s="121">
        <f t="shared" si="71"/>
        <v>1.0009999999999999</v>
      </c>
      <c r="Q61" s="119">
        <f>$D$12</f>
        <v>1.0009999999999999</v>
      </c>
      <c r="R61" s="55">
        <v>1.0009999999999999</v>
      </c>
      <c r="S61" s="122">
        <v>1.0009999999999999</v>
      </c>
      <c r="T61" s="117">
        <v>1.0009999999999999</v>
      </c>
      <c r="U61" s="120">
        <v>1.0009999999999999</v>
      </c>
      <c r="V61" s="118">
        <f t="shared" si="72"/>
        <v>1</v>
      </c>
      <c r="W61" s="117">
        <v>1.0009999999999999</v>
      </c>
      <c r="Z61" s="1"/>
      <c r="AA61" s="19">
        <v>1</v>
      </c>
      <c r="AB61" s="19">
        <v>2</v>
      </c>
      <c r="AC61" s="19">
        <v>2</v>
      </c>
      <c r="AD61" s="19">
        <v>3</v>
      </c>
      <c r="AE61" s="19">
        <v>4</v>
      </c>
      <c r="AF61" s="2">
        <v>1</v>
      </c>
      <c r="AG61" s="2">
        <v>2</v>
      </c>
      <c r="AH61" s="2">
        <v>2</v>
      </c>
      <c r="AI61" s="2">
        <v>3</v>
      </c>
      <c r="AJ61" s="2">
        <v>4</v>
      </c>
      <c r="AK61" s="19">
        <v>2</v>
      </c>
      <c r="AL61" s="19">
        <v>2</v>
      </c>
      <c r="AM61" s="19">
        <v>3</v>
      </c>
      <c r="AN61" s="19">
        <v>4</v>
      </c>
      <c r="AO61" s="19">
        <v>5</v>
      </c>
      <c r="AP61" s="2">
        <v>2</v>
      </c>
      <c r="AQ61" s="2">
        <v>2</v>
      </c>
      <c r="AR61" s="2">
        <v>2</v>
      </c>
      <c r="AS61" s="2">
        <v>3</v>
      </c>
      <c r="AT61" s="2">
        <v>4</v>
      </c>
      <c r="AU61" s="19">
        <v>1</v>
      </c>
      <c r="AV61" s="19">
        <v>2</v>
      </c>
      <c r="AW61" s="19">
        <v>2</v>
      </c>
      <c r="AX61" s="19">
        <v>3</v>
      </c>
      <c r="AY61" s="19">
        <v>4</v>
      </c>
      <c r="AZ61" s="2">
        <v>1</v>
      </c>
      <c r="BA61" s="2">
        <v>2</v>
      </c>
      <c r="BB61" s="2">
        <v>2</v>
      </c>
      <c r="BC61" s="2">
        <v>3</v>
      </c>
      <c r="BD61" s="2">
        <v>4</v>
      </c>
      <c r="BE61" s="20"/>
      <c r="BF61" s="20"/>
      <c r="BG61" s="20"/>
      <c r="BH61" s="20"/>
      <c r="BI61" s="20"/>
      <c r="BJ61" s="2"/>
      <c r="BK61" s="2"/>
      <c r="BL61" s="2"/>
      <c r="BM61" s="2"/>
      <c r="BN61" s="2"/>
      <c r="BO61" s="20">
        <v>1</v>
      </c>
      <c r="BP61" s="20">
        <v>2</v>
      </c>
      <c r="BQ61" s="20">
        <v>2</v>
      </c>
      <c r="BR61" s="20">
        <v>3</v>
      </c>
      <c r="BS61" s="20">
        <v>4</v>
      </c>
      <c r="BT61" s="2">
        <v>2</v>
      </c>
      <c r="BU61" s="2">
        <v>3</v>
      </c>
      <c r="BV61" s="2">
        <v>3</v>
      </c>
      <c r="BW61" s="2">
        <v>4</v>
      </c>
      <c r="BX61" s="2">
        <v>5</v>
      </c>
      <c r="BY61" s="21">
        <v>2</v>
      </c>
      <c r="BZ61" s="21">
        <v>3</v>
      </c>
      <c r="CA61" s="21">
        <v>3</v>
      </c>
      <c r="CB61" s="21">
        <v>4</v>
      </c>
      <c r="CC61" s="21">
        <v>5</v>
      </c>
      <c r="CD61" s="2">
        <v>2</v>
      </c>
      <c r="CE61" s="2">
        <v>3</v>
      </c>
      <c r="CF61" s="2">
        <v>3</v>
      </c>
      <c r="CG61" s="2">
        <v>4</v>
      </c>
      <c r="CH61" s="2">
        <v>5</v>
      </c>
      <c r="CI61" s="21"/>
      <c r="CJ61" s="21"/>
      <c r="CK61" s="21"/>
      <c r="CL61" s="21"/>
      <c r="CM61" s="21"/>
      <c r="CN61" s="61" t="str">
        <f t="shared" ca="1" si="43"/>
        <v xml:space="preserve"> </v>
      </c>
      <c r="CO61" s="61" t="str">
        <f t="shared" ca="1" si="44"/>
        <v xml:space="preserve"> </v>
      </c>
      <c r="CP61" s="61" t="str">
        <f t="shared" ca="1" si="45"/>
        <v xml:space="preserve"> </v>
      </c>
      <c r="CQ61" s="61" t="str">
        <f t="shared" ca="1" si="46"/>
        <v xml:space="preserve"> </v>
      </c>
      <c r="CR61" s="61" t="str">
        <f t="shared" ca="1" si="47"/>
        <v xml:space="preserve"> </v>
      </c>
      <c r="CS61" s="61" t="str">
        <f t="shared" ca="1" si="48"/>
        <v xml:space="preserve"> </v>
      </c>
      <c r="CT61" s="61" t="str">
        <f t="shared" ca="1" si="49"/>
        <v xml:space="preserve"> </v>
      </c>
      <c r="CU61" s="61" t="str">
        <f t="shared" ca="1" si="50"/>
        <v xml:space="preserve"> </v>
      </c>
      <c r="CV61" s="61" t="str">
        <f t="shared" ca="1" si="51"/>
        <v xml:space="preserve"> </v>
      </c>
      <c r="CW61" s="61" t="str">
        <f t="shared" ca="1" si="52"/>
        <v xml:space="preserve"> </v>
      </c>
      <c r="CX61" s="62" t="str">
        <f t="shared" ca="1" si="53"/>
        <v xml:space="preserve"> </v>
      </c>
      <c r="CY61" s="62" t="str">
        <f t="shared" ca="1" si="54"/>
        <v xml:space="preserve"> </v>
      </c>
      <c r="CZ61" s="62" t="str">
        <f t="shared" ca="1" si="55"/>
        <v xml:space="preserve"> </v>
      </c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3"/>
      <c r="DW61" s="23"/>
      <c r="DX61" s="23"/>
      <c r="DY61" s="23"/>
      <c r="DZ61" s="23"/>
    </row>
    <row r="62" spans="1:130" x14ac:dyDescent="0.35">
      <c r="A62">
        <v>45</v>
      </c>
      <c r="B62" s="32">
        <f t="shared" si="66"/>
        <v>45</v>
      </c>
      <c r="C62" t="s">
        <v>73</v>
      </c>
      <c r="E62" s="33">
        <f>LOOKUP(Самооценка!B64,Вспомогательная!$G$23:$G$30,Вспомогательная!$H$23:$H$30)</f>
        <v>0</v>
      </c>
      <c r="F62" s="33">
        <f t="shared" si="42"/>
        <v>-1</v>
      </c>
      <c r="G62" s="1" t="s">
        <v>188</v>
      </c>
      <c r="I62" s="122">
        <f t="shared" si="68"/>
        <v>1</v>
      </c>
      <c r="J62" s="117">
        <v>1</v>
      </c>
      <c r="K62" s="120">
        <f t="shared" si="68"/>
        <v>1</v>
      </c>
      <c r="L62" s="118">
        <f t="shared" si="69"/>
        <v>1</v>
      </c>
      <c r="M62" s="117">
        <v>1</v>
      </c>
      <c r="N62" s="123">
        <f t="shared" si="69"/>
        <v>1</v>
      </c>
      <c r="O62" s="55">
        <v>1</v>
      </c>
      <c r="P62" s="121">
        <f t="shared" si="69"/>
        <v>1</v>
      </c>
      <c r="Q62" s="119">
        <f>$D$13</f>
        <v>1</v>
      </c>
      <c r="R62" s="55">
        <v>1</v>
      </c>
      <c r="S62" s="122">
        <f t="shared" ref="S62:U68" si="73">$D$13</f>
        <v>1</v>
      </c>
      <c r="T62" s="117">
        <v>1</v>
      </c>
      <c r="U62" s="120">
        <f t="shared" si="73"/>
        <v>1</v>
      </c>
      <c r="V62" s="118">
        <f t="shared" si="72"/>
        <v>1</v>
      </c>
      <c r="W62" s="117">
        <v>1</v>
      </c>
      <c r="Z62" s="1"/>
      <c r="AA62" s="19">
        <v>2</v>
      </c>
      <c r="AB62" s="19">
        <v>2</v>
      </c>
      <c r="AC62" s="19">
        <v>3</v>
      </c>
      <c r="AD62" s="19">
        <v>3</v>
      </c>
      <c r="AE62" s="19">
        <v>4</v>
      </c>
      <c r="AF62" s="2">
        <v>2</v>
      </c>
      <c r="AG62" s="2">
        <v>2</v>
      </c>
      <c r="AH62" s="2">
        <v>3</v>
      </c>
      <c r="AI62" s="2">
        <v>3</v>
      </c>
      <c r="AJ62" s="2">
        <v>4</v>
      </c>
      <c r="AK62" s="19">
        <v>2</v>
      </c>
      <c r="AL62" s="19">
        <v>2</v>
      </c>
      <c r="AM62" s="19">
        <v>3</v>
      </c>
      <c r="AN62" s="19">
        <v>3</v>
      </c>
      <c r="AO62" s="19">
        <v>4</v>
      </c>
      <c r="AP62" s="2">
        <v>2</v>
      </c>
      <c r="AQ62" s="2">
        <v>2</v>
      </c>
      <c r="AR62" s="2">
        <v>3</v>
      </c>
      <c r="AS62" s="2">
        <v>3</v>
      </c>
      <c r="AT62" s="2">
        <v>4</v>
      </c>
      <c r="AU62" s="19"/>
      <c r="AV62" s="19"/>
      <c r="AW62" s="19"/>
      <c r="AX62" s="19"/>
      <c r="AY62" s="19"/>
      <c r="AZ62" s="2">
        <v>2</v>
      </c>
      <c r="BA62" s="2">
        <v>2</v>
      </c>
      <c r="BB62" s="2">
        <v>3</v>
      </c>
      <c r="BC62" s="2">
        <v>3</v>
      </c>
      <c r="BD62" s="2">
        <v>4</v>
      </c>
      <c r="BE62" s="20">
        <v>2</v>
      </c>
      <c r="BF62" s="20">
        <v>2</v>
      </c>
      <c r="BG62" s="20">
        <v>3</v>
      </c>
      <c r="BH62" s="20">
        <v>3</v>
      </c>
      <c r="BI62" s="20">
        <v>4</v>
      </c>
      <c r="BJ62" s="2">
        <v>2</v>
      </c>
      <c r="BK62" s="2">
        <v>2</v>
      </c>
      <c r="BL62" s="2">
        <v>3</v>
      </c>
      <c r="BM62" s="2">
        <v>3</v>
      </c>
      <c r="BN62" s="2">
        <v>4</v>
      </c>
      <c r="BO62" s="20">
        <v>2</v>
      </c>
      <c r="BP62" s="20">
        <v>2</v>
      </c>
      <c r="BQ62" s="20">
        <v>3</v>
      </c>
      <c r="BR62" s="20">
        <v>3</v>
      </c>
      <c r="BS62" s="20">
        <v>4</v>
      </c>
      <c r="BT62" s="2"/>
      <c r="BU62" s="2"/>
      <c r="BV62" s="2"/>
      <c r="BW62" s="2"/>
      <c r="BX62" s="2"/>
      <c r="BY62" s="21"/>
      <c r="BZ62" s="21"/>
      <c r="CA62" s="21"/>
      <c r="CB62" s="21"/>
      <c r="CC62" s="21"/>
      <c r="CD62" s="2"/>
      <c r="CE62" s="2"/>
      <c r="CF62" s="2"/>
      <c r="CG62" s="2"/>
      <c r="CH62" s="2"/>
      <c r="CI62" s="21">
        <v>2</v>
      </c>
      <c r="CJ62" s="21">
        <v>2</v>
      </c>
      <c r="CK62" s="21">
        <v>3</v>
      </c>
      <c r="CL62" s="21">
        <v>3</v>
      </c>
      <c r="CM62" s="21">
        <v>4</v>
      </c>
      <c r="CN62" s="61" t="str">
        <f t="shared" ca="1" si="43"/>
        <v xml:space="preserve"> </v>
      </c>
      <c r="CO62" s="61" t="str">
        <f t="shared" ca="1" si="44"/>
        <v xml:space="preserve"> </v>
      </c>
      <c r="CP62" s="61" t="str">
        <f t="shared" ca="1" si="45"/>
        <v xml:space="preserve"> </v>
      </c>
      <c r="CQ62" s="61" t="str">
        <f t="shared" ca="1" si="46"/>
        <v xml:space="preserve"> </v>
      </c>
      <c r="CR62" s="61" t="str">
        <f t="shared" ca="1" si="47"/>
        <v xml:space="preserve"> </v>
      </c>
      <c r="CS62" s="61" t="str">
        <f t="shared" ca="1" si="48"/>
        <v xml:space="preserve"> </v>
      </c>
      <c r="CT62" s="61" t="str">
        <f t="shared" ca="1" si="49"/>
        <v xml:space="preserve"> </v>
      </c>
      <c r="CU62" s="61" t="str">
        <f t="shared" ca="1" si="50"/>
        <v xml:space="preserve"> </v>
      </c>
      <c r="CV62" s="61" t="str">
        <f t="shared" ca="1" si="51"/>
        <v xml:space="preserve"> </v>
      </c>
      <c r="CW62" s="61" t="str">
        <f t="shared" ca="1" si="52"/>
        <v xml:space="preserve"> </v>
      </c>
      <c r="CX62" s="62" t="str">
        <f t="shared" ca="1" si="53"/>
        <v xml:space="preserve"> </v>
      </c>
      <c r="CY62" s="62" t="str">
        <f t="shared" ca="1" si="54"/>
        <v xml:space="preserve"> </v>
      </c>
      <c r="CZ62" s="62" t="str">
        <f t="shared" ca="1" si="55"/>
        <v xml:space="preserve"> </v>
      </c>
      <c r="DA62" s="23"/>
      <c r="DB62" s="23"/>
      <c r="DC62" s="23"/>
      <c r="DD62" s="23"/>
      <c r="DE62" s="23"/>
      <c r="DF62" s="23"/>
      <c r="DG62" s="23"/>
      <c r="DH62" s="23"/>
      <c r="DI62" s="23"/>
      <c r="DJ62" s="23"/>
      <c r="DK62" s="23"/>
      <c r="DL62" s="23"/>
      <c r="DM62" s="23"/>
      <c r="DN62" s="23"/>
      <c r="DO62" s="23"/>
      <c r="DP62" s="23"/>
      <c r="DQ62" s="23"/>
      <c r="DR62" s="23"/>
      <c r="DS62" s="23"/>
      <c r="DT62" s="23"/>
      <c r="DU62" s="23"/>
      <c r="DV62" s="23"/>
      <c r="DW62" s="23"/>
      <c r="DX62" s="23"/>
      <c r="DY62" s="23"/>
      <c r="DZ62" s="23"/>
    </row>
    <row r="63" spans="1:130" x14ac:dyDescent="0.35">
      <c r="A63">
        <v>20</v>
      </c>
      <c r="B63" s="32">
        <f t="shared" si="66"/>
        <v>50</v>
      </c>
      <c r="C63" t="s">
        <v>74</v>
      </c>
      <c r="E63" s="33">
        <f>LOOKUP(Самооценка!B65,Вспомогательная!$G$23:$G$30,Вспомогательная!$H$23:$H$30)</f>
        <v>0</v>
      </c>
      <c r="F63" s="33">
        <f t="shared" si="42"/>
        <v>-1</v>
      </c>
      <c r="G63" s="1" t="s">
        <v>188</v>
      </c>
      <c r="I63" s="122">
        <f t="shared" si="68"/>
        <v>1</v>
      </c>
      <c r="J63" s="117">
        <v>1</v>
      </c>
      <c r="K63" s="120">
        <f t="shared" si="68"/>
        <v>1</v>
      </c>
      <c r="L63" s="118">
        <f t="shared" si="69"/>
        <v>1</v>
      </c>
      <c r="M63" s="117">
        <v>1</v>
      </c>
      <c r="N63" s="123">
        <f t="shared" ref="N63" si="74">$D$12</f>
        <v>1.0009999999999999</v>
      </c>
      <c r="O63" s="55">
        <v>1.0009999999999999</v>
      </c>
      <c r="P63" s="121">
        <v>1.0009999999999999</v>
      </c>
      <c r="Q63" s="119">
        <f>$D$12</f>
        <v>1.0009999999999999</v>
      </c>
      <c r="R63" s="55">
        <v>1.0009999999999999</v>
      </c>
      <c r="S63" s="122">
        <v>1.0009999999999999</v>
      </c>
      <c r="T63" s="117">
        <v>1.0009999999999999</v>
      </c>
      <c r="U63" s="120">
        <v>1.0009999999999999</v>
      </c>
      <c r="V63" s="118">
        <f t="shared" si="72"/>
        <v>1</v>
      </c>
      <c r="W63" s="117">
        <v>1.0009999999999999</v>
      </c>
      <c r="Z63" s="1"/>
      <c r="AA63" s="19">
        <v>1</v>
      </c>
      <c r="AB63" s="19">
        <v>2</v>
      </c>
      <c r="AC63" s="19">
        <v>2</v>
      </c>
      <c r="AD63" s="19">
        <v>3</v>
      </c>
      <c r="AE63" s="19">
        <v>4</v>
      </c>
      <c r="AF63" s="2">
        <v>1</v>
      </c>
      <c r="AG63" s="2">
        <v>2</v>
      </c>
      <c r="AH63" s="2">
        <v>2</v>
      </c>
      <c r="AI63" s="2">
        <v>3</v>
      </c>
      <c r="AJ63" s="2">
        <v>4</v>
      </c>
      <c r="AK63" s="19">
        <v>1</v>
      </c>
      <c r="AL63" s="19">
        <v>2</v>
      </c>
      <c r="AM63" s="19">
        <v>2</v>
      </c>
      <c r="AN63" s="19">
        <v>3</v>
      </c>
      <c r="AO63" s="19">
        <v>4</v>
      </c>
      <c r="AP63" s="2"/>
      <c r="AQ63" s="2"/>
      <c r="AR63" s="2"/>
      <c r="AS63" s="2"/>
      <c r="AT63" s="2"/>
      <c r="AU63" s="19">
        <v>1</v>
      </c>
      <c r="AV63" s="19">
        <v>2</v>
      </c>
      <c r="AW63" s="19">
        <v>2</v>
      </c>
      <c r="AX63" s="19">
        <v>3</v>
      </c>
      <c r="AY63" s="19">
        <v>4</v>
      </c>
      <c r="AZ63" s="2">
        <v>2</v>
      </c>
      <c r="BA63" s="2">
        <v>3</v>
      </c>
      <c r="BB63" s="2">
        <v>3</v>
      </c>
      <c r="BC63" s="2">
        <v>4</v>
      </c>
      <c r="BD63" s="2">
        <v>5</v>
      </c>
      <c r="BE63" s="20">
        <v>2</v>
      </c>
      <c r="BF63" s="20">
        <v>3</v>
      </c>
      <c r="BG63" s="20">
        <v>3</v>
      </c>
      <c r="BH63" s="20">
        <v>4</v>
      </c>
      <c r="BI63" s="20">
        <v>5</v>
      </c>
      <c r="BJ63" s="2"/>
      <c r="BK63" s="2"/>
      <c r="BL63" s="2"/>
      <c r="BM63" s="2"/>
      <c r="BN63" s="2"/>
      <c r="BO63" s="20">
        <v>2</v>
      </c>
      <c r="BP63" s="20">
        <v>3</v>
      </c>
      <c r="BQ63" s="20">
        <v>4</v>
      </c>
      <c r="BR63" s="20">
        <v>4</v>
      </c>
      <c r="BS63" s="20">
        <v>5</v>
      </c>
      <c r="BT63" s="2">
        <v>2</v>
      </c>
      <c r="BU63" s="2">
        <v>3</v>
      </c>
      <c r="BV63" s="2">
        <v>3</v>
      </c>
      <c r="BW63" s="2">
        <v>4</v>
      </c>
      <c r="BX63" s="2">
        <v>5</v>
      </c>
      <c r="BY63" s="21">
        <v>1</v>
      </c>
      <c r="BZ63" s="21">
        <v>2</v>
      </c>
      <c r="CA63" s="21">
        <v>2</v>
      </c>
      <c r="CB63" s="21">
        <v>3</v>
      </c>
      <c r="CC63" s="21">
        <v>4</v>
      </c>
      <c r="CD63" s="2"/>
      <c r="CE63" s="2"/>
      <c r="CF63" s="2"/>
      <c r="CG63" s="2"/>
      <c r="CH63" s="2"/>
      <c r="CI63" s="21">
        <v>2</v>
      </c>
      <c r="CJ63" s="21">
        <v>3</v>
      </c>
      <c r="CK63" s="21">
        <v>3</v>
      </c>
      <c r="CL63" s="21">
        <v>4</v>
      </c>
      <c r="CM63" s="21">
        <v>5</v>
      </c>
      <c r="CN63" s="61" t="str">
        <f t="shared" ca="1" si="43"/>
        <v xml:space="preserve"> </v>
      </c>
      <c r="CO63" s="61" t="str">
        <f t="shared" ca="1" si="44"/>
        <v xml:space="preserve"> </v>
      </c>
      <c r="CP63" s="61" t="str">
        <f t="shared" ca="1" si="45"/>
        <v xml:space="preserve"> </v>
      </c>
      <c r="CQ63" s="61" t="str">
        <f t="shared" ca="1" si="46"/>
        <v xml:space="preserve"> </v>
      </c>
      <c r="CR63" s="61" t="str">
        <f t="shared" ca="1" si="47"/>
        <v xml:space="preserve"> </v>
      </c>
      <c r="CS63" s="61" t="str">
        <f t="shared" ca="1" si="48"/>
        <v xml:space="preserve"> </v>
      </c>
      <c r="CT63" s="61" t="str">
        <f t="shared" ca="1" si="49"/>
        <v xml:space="preserve"> </v>
      </c>
      <c r="CU63" s="61" t="str">
        <f t="shared" ca="1" si="50"/>
        <v xml:space="preserve"> </v>
      </c>
      <c r="CV63" s="61" t="str">
        <f t="shared" ca="1" si="51"/>
        <v xml:space="preserve"> </v>
      </c>
      <c r="CW63" s="61" t="str">
        <f t="shared" ca="1" si="52"/>
        <v xml:space="preserve"> </v>
      </c>
      <c r="CX63" s="62" t="str">
        <f t="shared" ca="1" si="53"/>
        <v xml:space="preserve"> </v>
      </c>
      <c r="CY63" s="62" t="str">
        <f t="shared" ca="1" si="54"/>
        <v xml:space="preserve"> </v>
      </c>
      <c r="CZ63" s="62" t="str">
        <f t="shared" ca="1" si="55"/>
        <v xml:space="preserve"> </v>
      </c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3"/>
      <c r="DW63" s="23"/>
      <c r="DX63" s="23"/>
      <c r="DY63" s="23"/>
      <c r="DZ63" s="23"/>
    </row>
    <row r="64" spans="1:130" x14ac:dyDescent="0.35">
      <c r="A64">
        <v>50</v>
      </c>
      <c r="B64" s="32">
        <f t="shared" si="66"/>
        <v>55</v>
      </c>
      <c r="C64" t="s">
        <v>221</v>
      </c>
      <c r="E64" s="33">
        <f>LOOKUP(Самооценка!B66,Вспомогательная!$G$23:$G$30,Вспомогательная!$H$23:$H$30)</f>
        <v>0</v>
      </c>
      <c r="F64" s="33">
        <f t="shared" si="42"/>
        <v>-1</v>
      </c>
      <c r="G64" s="1" t="s">
        <v>188</v>
      </c>
      <c r="I64" s="122">
        <f t="shared" si="68"/>
        <v>1</v>
      </c>
      <c r="J64" s="117">
        <v>1.0009999999999999</v>
      </c>
      <c r="K64" s="120">
        <f t="shared" si="68"/>
        <v>1</v>
      </c>
      <c r="L64" s="118">
        <f t="shared" si="69"/>
        <v>1</v>
      </c>
      <c r="M64" s="117">
        <v>1.0009999999999999</v>
      </c>
      <c r="N64" s="123">
        <f t="shared" si="69"/>
        <v>1</v>
      </c>
      <c r="O64" s="55">
        <v>1</v>
      </c>
      <c r="P64" s="121">
        <f t="shared" si="69"/>
        <v>1</v>
      </c>
      <c r="Q64" s="119">
        <f>$D$13</f>
        <v>1</v>
      </c>
      <c r="R64" s="55">
        <v>1</v>
      </c>
      <c r="S64" s="122">
        <f t="shared" si="73"/>
        <v>1</v>
      </c>
      <c r="T64" s="117">
        <v>1</v>
      </c>
      <c r="U64" s="120">
        <f t="shared" si="73"/>
        <v>1</v>
      </c>
      <c r="V64" s="118">
        <f t="shared" si="72"/>
        <v>1</v>
      </c>
      <c r="W64" s="117">
        <v>1</v>
      </c>
      <c r="Z64" s="1"/>
      <c r="AA64" s="19">
        <v>3</v>
      </c>
      <c r="AB64" s="19">
        <v>3</v>
      </c>
      <c r="AC64" s="19">
        <v>4</v>
      </c>
      <c r="AD64" s="19">
        <v>5</v>
      </c>
      <c r="AE64" s="19">
        <v>5</v>
      </c>
      <c r="AF64" s="2">
        <v>2</v>
      </c>
      <c r="AG64" s="2">
        <v>2</v>
      </c>
      <c r="AH64" s="2">
        <v>4</v>
      </c>
      <c r="AI64" s="2">
        <v>5</v>
      </c>
      <c r="AJ64" s="2">
        <v>5</v>
      </c>
      <c r="AK64" s="19">
        <v>2</v>
      </c>
      <c r="AL64" s="19">
        <v>3</v>
      </c>
      <c r="AM64" s="19">
        <v>4</v>
      </c>
      <c r="AN64" s="19">
        <v>5</v>
      </c>
      <c r="AO64" s="19">
        <v>5</v>
      </c>
      <c r="AP64" s="2">
        <v>2</v>
      </c>
      <c r="AQ64" s="2">
        <v>2</v>
      </c>
      <c r="AR64" s="2">
        <v>3</v>
      </c>
      <c r="AS64" s="2">
        <v>3</v>
      </c>
      <c r="AT64" s="2">
        <v>4</v>
      </c>
      <c r="AU64" s="19"/>
      <c r="AV64" s="19"/>
      <c r="AW64" s="19"/>
      <c r="AX64" s="19"/>
      <c r="AY64" s="19"/>
      <c r="AZ64" s="2">
        <v>2</v>
      </c>
      <c r="BA64" s="2">
        <v>2</v>
      </c>
      <c r="BB64" s="2">
        <v>2</v>
      </c>
      <c r="BC64" s="2">
        <v>3</v>
      </c>
      <c r="BD64" s="2">
        <v>4</v>
      </c>
      <c r="BE64" s="20">
        <v>2</v>
      </c>
      <c r="BF64" s="20">
        <v>3</v>
      </c>
      <c r="BG64" s="20">
        <v>3</v>
      </c>
      <c r="BH64" s="20">
        <v>3</v>
      </c>
      <c r="BI64" s="20">
        <v>4</v>
      </c>
      <c r="BJ64" s="2">
        <v>2</v>
      </c>
      <c r="BK64" s="2">
        <v>3</v>
      </c>
      <c r="BL64" s="2">
        <v>3</v>
      </c>
      <c r="BM64" s="2">
        <v>4</v>
      </c>
      <c r="BN64" s="2">
        <v>5</v>
      </c>
      <c r="BO64" s="20">
        <v>2</v>
      </c>
      <c r="BP64" s="20">
        <v>2</v>
      </c>
      <c r="BQ64" s="20">
        <v>3</v>
      </c>
      <c r="BR64" s="20">
        <v>3</v>
      </c>
      <c r="BS64" s="20">
        <v>4</v>
      </c>
      <c r="BT64" s="2">
        <v>2</v>
      </c>
      <c r="BU64" s="2">
        <v>2</v>
      </c>
      <c r="BV64" s="2">
        <v>3</v>
      </c>
      <c r="BW64" s="2">
        <v>4</v>
      </c>
      <c r="BX64" s="2">
        <v>5</v>
      </c>
      <c r="BY64" s="21">
        <v>1</v>
      </c>
      <c r="BZ64" s="21">
        <v>2</v>
      </c>
      <c r="CA64" s="21">
        <v>2</v>
      </c>
      <c r="CB64" s="21">
        <v>3</v>
      </c>
      <c r="CC64" s="21">
        <v>4</v>
      </c>
      <c r="CD64" s="2"/>
      <c r="CE64" s="2"/>
      <c r="CF64" s="2"/>
      <c r="CG64" s="2"/>
      <c r="CH64" s="2"/>
      <c r="CI64" s="21">
        <v>2</v>
      </c>
      <c r="CJ64" s="21">
        <v>3</v>
      </c>
      <c r="CK64" s="21">
        <v>3</v>
      </c>
      <c r="CL64" s="21">
        <v>4</v>
      </c>
      <c r="CM64" s="21">
        <v>5</v>
      </c>
      <c r="CN64" s="61" t="str">
        <f t="shared" ca="1" si="43"/>
        <v xml:space="preserve"> </v>
      </c>
      <c r="CO64" s="61" t="str">
        <f t="shared" ca="1" si="44"/>
        <v xml:space="preserve"> </v>
      </c>
      <c r="CP64" s="61" t="str">
        <f t="shared" ca="1" si="45"/>
        <v xml:space="preserve"> </v>
      </c>
      <c r="CQ64" s="61" t="str">
        <f t="shared" ca="1" si="46"/>
        <v xml:space="preserve"> </v>
      </c>
      <c r="CR64" s="61" t="str">
        <f t="shared" ca="1" si="47"/>
        <v xml:space="preserve"> </v>
      </c>
      <c r="CS64" s="61" t="str">
        <f t="shared" ca="1" si="48"/>
        <v xml:space="preserve"> </v>
      </c>
      <c r="CT64" s="61" t="str">
        <f t="shared" ca="1" si="49"/>
        <v xml:space="preserve"> </v>
      </c>
      <c r="CU64" s="61" t="str">
        <f t="shared" ca="1" si="50"/>
        <v xml:space="preserve"> </v>
      </c>
      <c r="CV64" s="61" t="str">
        <f t="shared" ca="1" si="51"/>
        <v xml:space="preserve"> </v>
      </c>
      <c r="CW64" s="61" t="str">
        <f t="shared" ca="1" si="52"/>
        <v xml:space="preserve"> </v>
      </c>
      <c r="CX64" s="62" t="str">
        <f t="shared" ca="1" si="53"/>
        <v xml:space="preserve"> </v>
      </c>
      <c r="CY64" s="62" t="str">
        <f t="shared" ca="1" si="54"/>
        <v xml:space="preserve"> </v>
      </c>
      <c r="CZ64" s="62" t="str">
        <f t="shared" ca="1" si="55"/>
        <v xml:space="preserve"> </v>
      </c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3"/>
      <c r="DW64" s="23"/>
      <c r="DX64" s="23"/>
      <c r="DY64" s="23"/>
      <c r="DZ64" s="23"/>
    </row>
    <row r="65" spans="1:130" x14ac:dyDescent="0.35">
      <c r="A65">
        <v>20</v>
      </c>
      <c r="B65" s="32">
        <f t="shared" si="66"/>
        <v>50</v>
      </c>
      <c r="C65" t="s">
        <v>89</v>
      </c>
      <c r="E65" s="33">
        <f>LOOKUP(Самооценка!B67,Вспомогательная!$G$23:$G$30,Вспомогательная!$H$23:$H$30)</f>
        <v>0</v>
      </c>
      <c r="F65" s="33">
        <f t="shared" si="42"/>
        <v>-1</v>
      </c>
      <c r="G65" s="1" t="s">
        <v>188</v>
      </c>
      <c r="I65" s="122">
        <f t="shared" si="68"/>
        <v>1</v>
      </c>
      <c r="J65" s="117">
        <v>1.0009999999999999</v>
      </c>
      <c r="K65" s="120">
        <f t="shared" si="68"/>
        <v>1</v>
      </c>
      <c r="L65" s="118">
        <f t="shared" si="69"/>
        <v>1</v>
      </c>
      <c r="M65" s="117">
        <v>1.0009999999999999</v>
      </c>
      <c r="N65" s="123">
        <f t="shared" si="69"/>
        <v>1</v>
      </c>
      <c r="O65" s="55">
        <v>1</v>
      </c>
      <c r="P65" s="121">
        <f t="shared" si="69"/>
        <v>1</v>
      </c>
      <c r="Q65" s="119">
        <f>$D$13</f>
        <v>1</v>
      </c>
      <c r="R65" s="55">
        <v>1</v>
      </c>
      <c r="S65" s="122">
        <f t="shared" si="73"/>
        <v>1</v>
      </c>
      <c r="T65" s="117">
        <v>1</v>
      </c>
      <c r="U65" s="120">
        <f t="shared" si="73"/>
        <v>1</v>
      </c>
      <c r="V65" s="118">
        <f t="shared" si="72"/>
        <v>1</v>
      </c>
      <c r="W65" s="117">
        <v>1</v>
      </c>
      <c r="Z65" s="1"/>
      <c r="AA65" s="19">
        <v>1</v>
      </c>
      <c r="AB65" s="19">
        <v>2</v>
      </c>
      <c r="AC65" s="19">
        <v>2</v>
      </c>
      <c r="AD65" s="19">
        <v>3</v>
      </c>
      <c r="AE65" s="19">
        <v>4</v>
      </c>
      <c r="AF65" s="2">
        <v>1</v>
      </c>
      <c r="AG65" s="2">
        <v>2</v>
      </c>
      <c r="AH65" s="2">
        <v>2</v>
      </c>
      <c r="AI65" s="2">
        <v>3</v>
      </c>
      <c r="AJ65" s="2">
        <v>4</v>
      </c>
      <c r="AK65" s="19"/>
      <c r="AL65" s="19"/>
      <c r="AM65" s="19"/>
      <c r="AN65" s="19"/>
      <c r="AO65" s="19"/>
      <c r="AP65" s="2"/>
      <c r="AQ65" s="2"/>
      <c r="AR65" s="2"/>
      <c r="AS65" s="2"/>
      <c r="AT65" s="2"/>
      <c r="AU65" s="2">
        <v>2</v>
      </c>
      <c r="AV65" s="2">
        <v>3</v>
      </c>
      <c r="AW65" s="2">
        <v>3</v>
      </c>
      <c r="AX65" s="2">
        <v>4</v>
      </c>
      <c r="AY65" s="2">
        <v>5</v>
      </c>
      <c r="AZ65" s="2"/>
      <c r="BA65" s="2"/>
      <c r="BB65" s="2"/>
      <c r="BC65" s="2"/>
      <c r="BD65" s="2"/>
      <c r="BE65" s="20">
        <v>1</v>
      </c>
      <c r="BF65" s="20">
        <v>2</v>
      </c>
      <c r="BG65" s="20">
        <v>2</v>
      </c>
      <c r="BH65" s="20">
        <v>3</v>
      </c>
      <c r="BI65" s="20">
        <v>4</v>
      </c>
      <c r="BJ65" s="2">
        <v>1</v>
      </c>
      <c r="BK65" s="2">
        <v>2</v>
      </c>
      <c r="BL65" s="2">
        <v>2</v>
      </c>
      <c r="BM65" s="2">
        <v>3</v>
      </c>
      <c r="BN65" s="2">
        <v>4</v>
      </c>
      <c r="BO65" s="20">
        <v>2</v>
      </c>
      <c r="BP65" s="20">
        <v>3</v>
      </c>
      <c r="BQ65" s="20">
        <v>4</v>
      </c>
      <c r="BR65" s="20">
        <v>4</v>
      </c>
      <c r="BS65" s="20">
        <v>5</v>
      </c>
      <c r="BT65" s="2">
        <v>1</v>
      </c>
      <c r="BU65" s="2">
        <v>2</v>
      </c>
      <c r="BV65" s="2">
        <v>2</v>
      </c>
      <c r="BW65" s="2">
        <v>3</v>
      </c>
      <c r="BX65" s="2">
        <v>4</v>
      </c>
      <c r="BY65" s="21">
        <v>1</v>
      </c>
      <c r="BZ65" s="21">
        <v>2</v>
      </c>
      <c r="CA65" s="21">
        <v>2</v>
      </c>
      <c r="CB65" s="21">
        <v>3</v>
      </c>
      <c r="CC65" s="21">
        <v>4</v>
      </c>
      <c r="CD65" s="2">
        <v>2</v>
      </c>
      <c r="CE65" s="2">
        <v>3</v>
      </c>
      <c r="CF65" s="2">
        <v>3</v>
      </c>
      <c r="CG65" s="2">
        <v>4</v>
      </c>
      <c r="CH65" s="2">
        <v>5</v>
      </c>
      <c r="CI65" s="21">
        <v>2</v>
      </c>
      <c r="CJ65" s="21">
        <v>2</v>
      </c>
      <c r="CK65" s="21">
        <v>3</v>
      </c>
      <c r="CL65" s="21">
        <v>3</v>
      </c>
      <c r="CM65" s="21">
        <v>4</v>
      </c>
      <c r="CN65" s="61" t="str">
        <f t="shared" ca="1" si="43"/>
        <v xml:space="preserve"> </v>
      </c>
      <c r="CO65" s="61" t="str">
        <f t="shared" ca="1" si="44"/>
        <v xml:space="preserve"> </v>
      </c>
      <c r="CP65" s="61" t="str">
        <f t="shared" ca="1" si="45"/>
        <v xml:space="preserve"> </v>
      </c>
      <c r="CQ65" s="61" t="str">
        <f t="shared" ca="1" si="46"/>
        <v xml:space="preserve"> </v>
      </c>
      <c r="CR65" s="61" t="str">
        <f t="shared" ca="1" si="47"/>
        <v xml:space="preserve"> </v>
      </c>
      <c r="CS65" s="61" t="str">
        <f t="shared" ca="1" si="48"/>
        <v xml:space="preserve"> </v>
      </c>
      <c r="CT65" s="61" t="str">
        <f t="shared" ca="1" si="49"/>
        <v xml:space="preserve"> </v>
      </c>
      <c r="CU65" s="61" t="str">
        <f t="shared" ca="1" si="50"/>
        <v xml:space="preserve"> </v>
      </c>
      <c r="CV65" s="61" t="str">
        <f t="shared" ca="1" si="51"/>
        <v xml:space="preserve"> </v>
      </c>
      <c r="CW65" s="61" t="str">
        <f t="shared" ca="1" si="52"/>
        <v xml:space="preserve"> </v>
      </c>
      <c r="CX65" s="62" t="str">
        <f t="shared" ca="1" si="53"/>
        <v xml:space="preserve"> </v>
      </c>
      <c r="CY65" s="62" t="str">
        <f t="shared" ca="1" si="54"/>
        <v xml:space="preserve"> </v>
      </c>
      <c r="CZ65" s="62" t="str">
        <f t="shared" ca="1" si="55"/>
        <v xml:space="preserve"> </v>
      </c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3"/>
      <c r="DW65" s="23"/>
      <c r="DX65" s="23"/>
      <c r="DY65" s="23"/>
      <c r="DZ65" s="23"/>
    </row>
    <row r="66" spans="1:130" x14ac:dyDescent="0.35">
      <c r="A66">
        <v>10</v>
      </c>
      <c r="B66" s="32">
        <f t="shared" si="66"/>
        <v>25</v>
      </c>
      <c r="C66" t="s">
        <v>92</v>
      </c>
      <c r="E66" s="33">
        <f>LOOKUP(Самооценка!B68,Вспомогательная!$G$23:$G$30,Вспомогательная!$H$23:$H$30)</f>
        <v>0</v>
      </c>
      <c r="F66" s="33">
        <f t="shared" si="42"/>
        <v>-1</v>
      </c>
      <c r="G66" s="1" t="s">
        <v>188</v>
      </c>
      <c r="I66" s="122">
        <f t="shared" si="68"/>
        <v>1</v>
      </c>
      <c r="J66" s="117">
        <v>1.0009999999999999</v>
      </c>
      <c r="K66" s="120">
        <f t="shared" si="68"/>
        <v>1</v>
      </c>
      <c r="L66" s="118">
        <f t="shared" si="69"/>
        <v>1</v>
      </c>
      <c r="M66" s="117">
        <v>1.0009999999999999</v>
      </c>
      <c r="N66" s="123">
        <v>1.0009999999999999</v>
      </c>
      <c r="O66" s="55">
        <v>1.0009999999999999</v>
      </c>
      <c r="P66" s="121">
        <v>1.0009999999999999</v>
      </c>
      <c r="Q66" s="119">
        <f>$D$13</f>
        <v>1</v>
      </c>
      <c r="R66" s="55">
        <v>1</v>
      </c>
      <c r="S66" s="122">
        <f t="shared" si="73"/>
        <v>1</v>
      </c>
      <c r="T66" s="117">
        <v>1</v>
      </c>
      <c r="U66" s="120">
        <v>1</v>
      </c>
      <c r="V66" s="118">
        <f t="shared" si="72"/>
        <v>1</v>
      </c>
      <c r="W66" s="117">
        <v>1</v>
      </c>
      <c r="Z66" s="1"/>
      <c r="AA66" s="19">
        <v>1</v>
      </c>
      <c r="AB66" s="19">
        <v>2</v>
      </c>
      <c r="AC66" s="19">
        <v>2</v>
      </c>
      <c r="AD66" s="19">
        <v>3</v>
      </c>
      <c r="AE66" s="19">
        <v>4</v>
      </c>
      <c r="AF66" s="2"/>
      <c r="AG66" s="2"/>
      <c r="AH66" s="2"/>
      <c r="AI66" s="2"/>
      <c r="AJ66" s="2"/>
      <c r="AK66" s="19">
        <v>2</v>
      </c>
      <c r="AL66" s="19">
        <v>3</v>
      </c>
      <c r="AM66" s="19">
        <v>3</v>
      </c>
      <c r="AN66" s="19">
        <v>4</v>
      </c>
      <c r="AO66" s="19">
        <v>5</v>
      </c>
      <c r="AP66" s="2"/>
      <c r="AQ66" s="2"/>
      <c r="AR66" s="2"/>
      <c r="AS66" s="2"/>
      <c r="AT66" s="2"/>
      <c r="AU66" s="19"/>
      <c r="AV66" s="19"/>
      <c r="AW66" s="19"/>
      <c r="AX66" s="19"/>
      <c r="AY66" s="19"/>
      <c r="AZ66" s="2">
        <v>2</v>
      </c>
      <c r="BA66" s="2">
        <v>2</v>
      </c>
      <c r="BB66" s="2">
        <v>2</v>
      </c>
      <c r="BC66" s="2">
        <v>3</v>
      </c>
      <c r="BD66" s="2">
        <v>3</v>
      </c>
      <c r="BE66" s="20"/>
      <c r="BF66" s="20"/>
      <c r="BG66" s="20"/>
      <c r="BH66" s="20"/>
      <c r="BI66" s="20"/>
      <c r="BJ66" s="2">
        <v>2</v>
      </c>
      <c r="BK66" s="2">
        <v>3</v>
      </c>
      <c r="BL66" s="2">
        <v>3</v>
      </c>
      <c r="BM66" s="2">
        <v>3</v>
      </c>
      <c r="BN66" s="2">
        <v>4</v>
      </c>
      <c r="BO66" s="20"/>
      <c r="BP66" s="20"/>
      <c r="BQ66" s="20"/>
      <c r="BR66" s="20"/>
      <c r="BS66" s="20"/>
      <c r="BT66" s="2"/>
      <c r="BU66" s="2"/>
      <c r="BV66" s="2"/>
      <c r="BW66" s="2"/>
      <c r="BX66" s="2"/>
      <c r="BY66" s="21"/>
      <c r="BZ66" s="21"/>
      <c r="CA66" s="21"/>
      <c r="CB66" s="21"/>
      <c r="CC66" s="21"/>
      <c r="CD66" s="2">
        <v>1</v>
      </c>
      <c r="CE66" s="2">
        <v>2</v>
      </c>
      <c r="CF66" s="2">
        <v>2</v>
      </c>
      <c r="CG66" s="2">
        <v>3</v>
      </c>
      <c r="CH66" s="2">
        <v>4</v>
      </c>
      <c r="CI66" s="21"/>
      <c r="CJ66" s="21"/>
      <c r="CK66" s="21"/>
      <c r="CL66" s="21"/>
      <c r="CM66" s="21"/>
      <c r="CN66" s="61" t="str">
        <f t="shared" ca="1" si="43"/>
        <v xml:space="preserve"> </v>
      </c>
      <c r="CO66" s="61" t="str">
        <f t="shared" ca="1" si="44"/>
        <v xml:space="preserve"> </v>
      </c>
      <c r="CP66" s="61" t="str">
        <f t="shared" ca="1" si="45"/>
        <v xml:space="preserve"> </v>
      </c>
      <c r="CQ66" s="61" t="str">
        <f t="shared" ca="1" si="46"/>
        <v xml:space="preserve"> </v>
      </c>
      <c r="CR66" s="61" t="str">
        <f t="shared" ca="1" si="47"/>
        <v xml:space="preserve"> </v>
      </c>
      <c r="CS66" s="61" t="str">
        <f t="shared" ca="1" si="48"/>
        <v xml:space="preserve"> </v>
      </c>
      <c r="CT66" s="61" t="str">
        <f t="shared" ca="1" si="49"/>
        <v xml:space="preserve"> </v>
      </c>
      <c r="CU66" s="61" t="str">
        <f t="shared" ca="1" si="50"/>
        <v xml:space="preserve"> </v>
      </c>
      <c r="CV66" s="61" t="str">
        <f t="shared" ca="1" si="51"/>
        <v xml:space="preserve"> </v>
      </c>
      <c r="CW66" s="61" t="str">
        <f t="shared" ca="1" si="52"/>
        <v xml:space="preserve"> </v>
      </c>
      <c r="CX66" s="62" t="str">
        <f t="shared" ca="1" si="53"/>
        <v xml:space="preserve"> </v>
      </c>
      <c r="CY66" s="62" t="str">
        <f t="shared" ca="1" si="54"/>
        <v xml:space="preserve"> </v>
      </c>
      <c r="CZ66" s="62" t="str">
        <f t="shared" ca="1" si="55"/>
        <v xml:space="preserve"> </v>
      </c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3"/>
      <c r="DW66" s="23"/>
      <c r="DX66" s="23"/>
      <c r="DY66" s="23"/>
      <c r="DZ66" s="23"/>
    </row>
    <row r="67" spans="1:130" x14ac:dyDescent="0.35">
      <c r="A67">
        <v>35</v>
      </c>
      <c r="B67" s="32">
        <f t="shared" si="66"/>
        <v>35</v>
      </c>
      <c r="C67" t="s">
        <v>93</v>
      </c>
      <c r="E67" s="33">
        <f>LOOKUP(Самооценка!B69,Вспомогательная!$G$23:$G$30,Вспомогательная!$H$23:$H$30)</f>
        <v>0</v>
      </c>
      <c r="F67" s="33">
        <f t="shared" si="42"/>
        <v>-1</v>
      </c>
      <c r="G67" s="1" t="s">
        <v>188</v>
      </c>
      <c r="I67" s="122">
        <f t="shared" si="68"/>
        <v>1</v>
      </c>
      <c r="J67" s="117">
        <v>1.0009999999999999</v>
      </c>
      <c r="K67" s="120">
        <f t="shared" si="68"/>
        <v>1</v>
      </c>
      <c r="L67" s="118">
        <f t="shared" si="69"/>
        <v>1</v>
      </c>
      <c r="M67" s="117">
        <v>1</v>
      </c>
      <c r="N67" s="123">
        <f t="shared" ref="N67:P68" si="75">$D$12</f>
        <v>1.0009999999999999</v>
      </c>
      <c r="O67" s="55">
        <v>1.0009999999999999</v>
      </c>
      <c r="P67" s="121">
        <f t="shared" si="75"/>
        <v>1.0009999999999999</v>
      </c>
      <c r="Q67" s="119">
        <f>$D$12</f>
        <v>1.0009999999999999</v>
      </c>
      <c r="R67" s="55">
        <v>1.0009999999999999</v>
      </c>
      <c r="S67" s="122">
        <f t="shared" si="73"/>
        <v>1</v>
      </c>
      <c r="T67" s="117">
        <v>1</v>
      </c>
      <c r="U67" s="120">
        <f t="shared" si="73"/>
        <v>1</v>
      </c>
      <c r="V67" s="118">
        <f t="shared" si="72"/>
        <v>1</v>
      </c>
      <c r="W67" s="117">
        <v>1</v>
      </c>
      <c r="Z67" s="1"/>
      <c r="AA67" s="19">
        <v>2</v>
      </c>
      <c r="AB67" s="19">
        <v>3</v>
      </c>
      <c r="AC67" s="19">
        <v>3</v>
      </c>
      <c r="AD67" s="19">
        <v>4</v>
      </c>
      <c r="AE67" s="19">
        <v>5</v>
      </c>
      <c r="AF67" s="2">
        <v>2</v>
      </c>
      <c r="AG67" s="2">
        <v>2</v>
      </c>
      <c r="AH67" s="2">
        <v>3</v>
      </c>
      <c r="AI67" s="2">
        <v>3</v>
      </c>
      <c r="AJ67" s="2">
        <v>4</v>
      </c>
      <c r="AK67" s="19">
        <v>2</v>
      </c>
      <c r="AL67" s="19">
        <v>3</v>
      </c>
      <c r="AM67" s="19">
        <v>3</v>
      </c>
      <c r="AN67" s="19">
        <v>4</v>
      </c>
      <c r="AO67" s="19">
        <v>5</v>
      </c>
      <c r="AP67" s="2"/>
      <c r="AQ67" s="2"/>
      <c r="AR67" s="2"/>
      <c r="AS67" s="2"/>
      <c r="AT67" s="2"/>
      <c r="AU67" s="19"/>
      <c r="AV67" s="19"/>
      <c r="AW67" s="19"/>
      <c r="AX67" s="19"/>
      <c r="AY67" s="19"/>
      <c r="AZ67" s="2">
        <v>2</v>
      </c>
      <c r="BA67" s="2">
        <v>3</v>
      </c>
      <c r="BB67" s="2">
        <v>3</v>
      </c>
      <c r="BC67" s="2">
        <v>4</v>
      </c>
      <c r="BD67" s="2">
        <v>5</v>
      </c>
      <c r="BE67" s="20"/>
      <c r="BF67" s="20"/>
      <c r="BG67" s="20"/>
      <c r="BH67" s="20"/>
      <c r="BI67" s="20"/>
      <c r="BJ67" s="2"/>
      <c r="BK67" s="2"/>
      <c r="BL67" s="2"/>
      <c r="BM67" s="2"/>
      <c r="BN67" s="2"/>
      <c r="BO67" s="20">
        <v>2</v>
      </c>
      <c r="BP67" s="20">
        <v>3</v>
      </c>
      <c r="BQ67" s="20">
        <v>3</v>
      </c>
      <c r="BR67" s="20">
        <v>4</v>
      </c>
      <c r="BS67" s="20">
        <v>5</v>
      </c>
      <c r="BT67" s="2"/>
      <c r="BU67" s="2"/>
      <c r="BV67" s="2"/>
      <c r="BW67" s="2"/>
      <c r="BX67" s="2"/>
      <c r="BY67" s="21"/>
      <c r="BZ67" s="21"/>
      <c r="CA67" s="21"/>
      <c r="CB67" s="21"/>
      <c r="CC67" s="21"/>
      <c r="CD67" s="2">
        <v>2</v>
      </c>
      <c r="CE67" s="2">
        <v>3</v>
      </c>
      <c r="CF67" s="2">
        <v>3</v>
      </c>
      <c r="CG67" s="2">
        <v>4</v>
      </c>
      <c r="CH67" s="2">
        <v>5</v>
      </c>
      <c r="CI67" s="21">
        <v>2</v>
      </c>
      <c r="CJ67" s="21">
        <v>3</v>
      </c>
      <c r="CK67" s="21">
        <v>3</v>
      </c>
      <c r="CL67" s="21">
        <v>4</v>
      </c>
      <c r="CM67" s="21">
        <v>5</v>
      </c>
      <c r="CN67" s="61" t="str">
        <f t="shared" ca="1" si="43"/>
        <v xml:space="preserve"> </v>
      </c>
      <c r="CO67" s="61" t="str">
        <f t="shared" ca="1" si="44"/>
        <v xml:space="preserve"> </v>
      </c>
      <c r="CP67" s="61" t="str">
        <f t="shared" ca="1" si="45"/>
        <v xml:space="preserve"> </v>
      </c>
      <c r="CQ67" s="61" t="str">
        <f t="shared" ca="1" si="46"/>
        <v xml:space="preserve"> </v>
      </c>
      <c r="CR67" s="61" t="str">
        <f t="shared" ca="1" si="47"/>
        <v xml:space="preserve"> </v>
      </c>
      <c r="CS67" s="61" t="str">
        <f t="shared" ca="1" si="48"/>
        <v xml:space="preserve"> </v>
      </c>
      <c r="CT67" s="61" t="str">
        <f t="shared" ca="1" si="49"/>
        <v xml:space="preserve"> </v>
      </c>
      <c r="CU67" s="61" t="str">
        <f t="shared" ca="1" si="50"/>
        <v xml:space="preserve"> </v>
      </c>
      <c r="CV67" s="61" t="str">
        <f t="shared" ca="1" si="51"/>
        <v xml:space="preserve"> </v>
      </c>
      <c r="CW67" s="61" t="str">
        <f t="shared" ca="1" si="52"/>
        <v xml:space="preserve"> </v>
      </c>
      <c r="CX67" s="62" t="str">
        <f t="shared" ca="1" si="53"/>
        <v xml:space="preserve"> </v>
      </c>
      <c r="CY67" s="62" t="str">
        <f t="shared" ca="1" si="54"/>
        <v xml:space="preserve"> </v>
      </c>
      <c r="CZ67" s="62" t="str">
        <f t="shared" ca="1" si="55"/>
        <v xml:space="preserve"> </v>
      </c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</row>
    <row r="68" spans="1:130" x14ac:dyDescent="0.35">
      <c r="A68">
        <v>35</v>
      </c>
      <c r="B68" s="32">
        <f t="shared" si="66"/>
        <v>35</v>
      </c>
      <c r="C68" t="s">
        <v>94</v>
      </c>
      <c r="E68" s="33">
        <f>LOOKUP(Самооценка!B70,Вспомогательная!$G$23:$G$30,Вспомогательная!$H$23:$H$30)</f>
        <v>0</v>
      </c>
      <c r="F68" s="33">
        <f t="shared" si="42"/>
        <v>-1</v>
      </c>
      <c r="G68" s="1" t="s">
        <v>188</v>
      </c>
      <c r="I68" s="122">
        <f>$D$12</f>
        <v>1.0009999999999999</v>
      </c>
      <c r="J68" s="117">
        <v>1.0009999999999999</v>
      </c>
      <c r="K68" s="120">
        <v>1</v>
      </c>
      <c r="L68" s="118">
        <f>$D$12</f>
        <v>1.0009999999999999</v>
      </c>
      <c r="M68" s="117">
        <v>1.0009999999999999</v>
      </c>
      <c r="N68" s="123">
        <f t="shared" si="75"/>
        <v>1.0009999999999999</v>
      </c>
      <c r="O68" s="55">
        <v>1.0009999999999999</v>
      </c>
      <c r="P68" s="121">
        <f t="shared" si="75"/>
        <v>1.0009999999999999</v>
      </c>
      <c r="Q68" s="119">
        <f>$D$12</f>
        <v>1.0009999999999999</v>
      </c>
      <c r="R68" s="55">
        <v>1.0009999999999999</v>
      </c>
      <c r="S68" s="122">
        <f t="shared" si="73"/>
        <v>1</v>
      </c>
      <c r="T68" s="117">
        <v>1</v>
      </c>
      <c r="U68" s="120">
        <f t="shared" si="73"/>
        <v>1</v>
      </c>
      <c r="V68" s="118">
        <f t="shared" si="72"/>
        <v>1</v>
      </c>
      <c r="W68" s="117">
        <v>1</v>
      </c>
      <c r="Z68" s="1"/>
      <c r="AA68" s="19">
        <v>2</v>
      </c>
      <c r="AB68" s="19">
        <v>3</v>
      </c>
      <c r="AC68" s="19">
        <v>3</v>
      </c>
      <c r="AD68" s="19">
        <v>4</v>
      </c>
      <c r="AE68" s="19">
        <v>5</v>
      </c>
      <c r="AF68" s="2">
        <v>2</v>
      </c>
      <c r="AG68" s="2">
        <v>2</v>
      </c>
      <c r="AH68" s="2">
        <v>3</v>
      </c>
      <c r="AI68" s="2">
        <v>3</v>
      </c>
      <c r="AJ68" s="2">
        <v>4</v>
      </c>
      <c r="AK68" s="19">
        <v>2</v>
      </c>
      <c r="AL68" s="19">
        <v>3</v>
      </c>
      <c r="AM68" s="19">
        <v>3</v>
      </c>
      <c r="AN68" s="19">
        <v>4</v>
      </c>
      <c r="AO68" s="19">
        <v>5</v>
      </c>
      <c r="AP68" s="2"/>
      <c r="AQ68" s="2"/>
      <c r="AR68" s="2"/>
      <c r="AS68" s="2"/>
      <c r="AT68" s="2"/>
      <c r="AU68" s="19"/>
      <c r="AV68" s="19"/>
      <c r="AW68" s="19"/>
      <c r="AX68" s="19"/>
      <c r="AY68" s="19"/>
      <c r="AZ68" s="2">
        <v>2</v>
      </c>
      <c r="BA68" s="2">
        <v>3</v>
      </c>
      <c r="BB68" s="2">
        <v>3</v>
      </c>
      <c r="BC68" s="2">
        <v>4</v>
      </c>
      <c r="BD68" s="2">
        <v>5</v>
      </c>
      <c r="BE68" s="20"/>
      <c r="BF68" s="20"/>
      <c r="BG68" s="20"/>
      <c r="BH68" s="20"/>
      <c r="BI68" s="20"/>
      <c r="BJ68" s="2"/>
      <c r="BK68" s="2"/>
      <c r="BL68" s="2"/>
      <c r="BM68" s="2"/>
      <c r="BN68" s="2"/>
      <c r="BO68" s="20">
        <v>2</v>
      </c>
      <c r="BP68" s="20">
        <v>3</v>
      </c>
      <c r="BQ68" s="20">
        <v>3</v>
      </c>
      <c r="BR68" s="20">
        <v>4</v>
      </c>
      <c r="BS68" s="20">
        <v>5</v>
      </c>
      <c r="BT68" s="2"/>
      <c r="BU68" s="2"/>
      <c r="BV68" s="2"/>
      <c r="BW68" s="2"/>
      <c r="BX68" s="2"/>
      <c r="BY68" s="21"/>
      <c r="BZ68" s="21"/>
      <c r="CA68" s="21"/>
      <c r="CB68" s="21"/>
      <c r="CC68" s="21"/>
      <c r="CD68" s="2">
        <v>2</v>
      </c>
      <c r="CE68" s="2">
        <v>3</v>
      </c>
      <c r="CF68" s="2">
        <v>3</v>
      </c>
      <c r="CG68" s="2">
        <v>4</v>
      </c>
      <c r="CH68" s="2">
        <v>5</v>
      </c>
      <c r="CI68" s="21">
        <v>2</v>
      </c>
      <c r="CJ68" s="21">
        <v>3</v>
      </c>
      <c r="CK68" s="21">
        <v>3</v>
      </c>
      <c r="CL68" s="21">
        <v>4</v>
      </c>
      <c r="CM68" s="21">
        <v>5</v>
      </c>
      <c r="CN68" s="61" t="str">
        <f t="shared" ca="1" si="43"/>
        <v xml:space="preserve"> </v>
      </c>
      <c r="CO68" s="61" t="str">
        <f t="shared" ca="1" si="44"/>
        <v xml:space="preserve"> </v>
      </c>
      <c r="CP68" s="61" t="str">
        <f t="shared" ca="1" si="45"/>
        <v xml:space="preserve"> </v>
      </c>
      <c r="CQ68" s="61" t="str">
        <f t="shared" ca="1" si="46"/>
        <v xml:space="preserve"> </v>
      </c>
      <c r="CR68" s="61" t="str">
        <f t="shared" ca="1" si="47"/>
        <v xml:space="preserve"> </v>
      </c>
      <c r="CS68" s="61" t="str">
        <f t="shared" ca="1" si="48"/>
        <v xml:space="preserve"> </v>
      </c>
      <c r="CT68" s="61" t="str">
        <f t="shared" ca="1" si="49"/>
        <v xml:space="preserve"> </v>
      </c>
      <c r="CU68" s="61" t="str">
        <f t="shared" ca="1" si="50"/>
        <v xml:space="preserve"> </v>
      </c>
      <c r="CV68" s="61" t="str">
        <f t="shared" ca="1" si="51"/>
        <v xml:space="preserve"> </v>
      </c>
      <c r="CW68" s="61" t="str">
        <f t="shared" ca="1" si="52"/>
        <v xml:space="preserve"> </v>
      </c>
      <c r="CX68" s="62" t="str">
        <f t="shared" ca="1" si="53"/>
        <v xml:space="preserve"> </v>
      </c>
      <c r="CY68" s="62" t="str">
        <f t="shared" ca="1" si="54"/>
        <v xml:space="preserve"> </v>
      </c>
      <c r="CZ68" s="62" t="str">
        <f t="shared" ca="1" si="55"/>
        <v xml:space="preserve"> </v>
      </c>
      <c r="DA68" s="23"/>
      <c r="DB68" s="23"/>
      <c r="DC68" s="23"/>
      <c r="DD68" s="23"/>
      <c r="DE68" s="23"/>
      <c r="DF68" s="23"/>
      <c r="DG68" s="23"/>
      <c r="DH68" s="23"/>
      <c r="DI68" s="23"/>
      <c r="DJ68" s="23"/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</row>
    <row r="69" spans="1:130" x14ac:dyDescent="0.35">
      <c r="A69">
        <v>35</v>
      </c>
      <c r="B69" s="32">
        <f t="shared" si="66"/>
        <v>35</v>
      </c>
      <c r="C69" s="31" t="s">
        <v>133</v>
      </c>
      <c r="E69" s="33">
        <f>LOOKUP(Самооценка!B71,Вспомогательная!$G$23:$G$30,Вспомогательная!$H$23:$H$30)</f>
        <v>0</v>
      </c>
      <c r="F69" s="33">
        <f t="shared" si="42"/>
        <v>-1</v>
      </c>
      <c r="G69" s="1" t="s">
        <v>188</v>
      </c>
      <c r="I69" s="122">
        <v>1.0009999999999999</v>
      </c>
      <c r="J69" s="117">
        <v>0</v>
      </c>
      <c r="K69" s="120">
        <v>0</v>
      </c>
      <c r="L69" s="118">
        <v>0</v>
      </c>
      <c r="M69" s="117">
        <v>0</v>
      </c>
      <c r="N69" s="123">
        <v>1.0009999999999999</v>
      </c>
      <c r="O69" s="55">
        <v>0</v>
      </c>
      <c r="P69" s="121">
        <v>1.0009999999999999</v>
      </c>
      <c r="Q69" s="119">
        <v>0</v>
      </c>
      <c r="R69" s="55">
        <v>0</v>
      </c>
      <c r="S69" s="122">
        <v>1.0009999999999999</v>
      </c>
      <c r="T69" s="117">
        <v>0</v>
      </c>
      <c r="U69" s="120">
        <v>1.0009999999999999</v>
      </c>
      <c r="V69" s="118">
        <v>0</v>
      </c>
      <c r="W69" s="117">
        <v>0</v>
      </c>
      <c r="Z69" s="1"/>
      <c r="AA69" s="19">
        <v>2</v>
      </c>
      <c r="AB69" s="19">
        <v>2</v>
      </c>
      <c r="AC69" s="19">
        <v>3</v>
      </c>
      <c r="AD69" s="19">
        <v>3</v>
      </c>
      <c r="AE69" s="19">
        <v>4</v>
      </c>
      <c r="AF69" s="19">
        <v>2</v>
      </c>
      <c r="AG69" s="19">
        <v>2</v>
      </c>
      <c r="AH69" s="19">
        <v>3</v>
      </c>
      <c r="AI69" s="19">
        <v>3</v>
      </c>
      <c r="AJ69" s="19">
        <v>4</v>
      </c>
      <c r="AK69" s="19">
        <v>2</v>
      </c>
      <c r="AL69" s="19">
        <v>2</v>
      </c>
      <c r="AM69" s="19">
        <v>3</v>
      </c>
      <c r="AN69" s="19">
        <v>3</v>
      </c>
      <c r="AO69" s="19">
        <v>4</v>
      </c>
      <c r="AP69" s="2"/>
      <c r="AQ69" s="2"/>
      <c r="AR69" s="2"/>
      <c r="AS69" s="2"/>
      <c r="AT69" s="2"/>
      <c r="AU69" s="19"/>
      <c r="AV69" s="19"/>
      <c r="AW69" s="19"/>
      <c r="AX69" s="19"/>
      <c r="AY69" s="19"/>
      <c r="AZ69" s="2"/>
      <c r="BA69" s="2"/>
      <c r="BB69" s="2"/>
      <c r="BC69" s="2"/>
      <c r="BD69" s="2"/>
      <c r="BE69" s="20">
        <v>1</v>
      </c>
      <c r="BF69" s="20">
        <v>2</v>
      </c>
      <c r="BG69" s="20">
        <v>2</v>
      </c>
      <c r="BH69" s="20">
        <v>3</v>
      </c>
      <c r="BI69" s="20">
        <v>4</v>
      </c>
      <c r="BJ69" s="2"/>
      <c r="BK69" s="2"/>
      <c r="BL69" s="2"/>
      <c r="BM69" s="2"/>
      <c r="BN69" s="2"/>
      <c r="BO69" s="20">
        <v>1</v>
      </c>
      <c r="BP69" s="20">
        <v>1</v>
      </c>
      <c r="BQ69" s="20">
        <v>2</v>
      </c>
      <c r="BR69" s="20">
        <v>2</v>
      </c>
      <c r="BS69" s="20">
        <v>3</v>
      </c>
      <c r="BT69" s="2"/>
      <c r="BU69" s="2"/>
      <c r="BV69" s="2"/>
      <c r="BW69" s="2"/>
      <c r="BX69" s="2"/>
      <c r="BY69" s="21"/>
      <c r="BZ69" s="21"/>
      <c r="CA69" s="21"/>
      <c r="CB69" s="21"/>
      <c r="CC69" s="21"/>
      <c r="CD69" s="2">
        <v>1</v>
      </c>
      <c r="CE69" s="2">
        <v>1</v>
      </c>
      <c r="CF69" s="2">
        <v>1</v>
      </c>
      <c r="CG69" s="78">
        <v>1</v>
      </c>
      <c r="CH69" s="78">
        <v>1</v>
      </c>
      <c r="CI69" s="21">
        <v>2</v>
      </c>
      <c r="CJ69" s="21">
        <v>2</v>
      </c>
      <c r="CK69" s="21">
        <v>2</v>
      </c>
      <c r="CL69" s="21">
        <v>2</v>
      </c>
      <c r="CM69" s="21">
        <v>2</v>
      </c>
      <c r="CN69" s="61" t="str">
        <f t="shared" ca="1" si="43"/>
        <v xml:space="preserve"> </v>
      </c>
      <c r="CO69" s="61" t="str">
        <f t="shared" ca="1" si="44"/>
        <v xml:space="preserve"> </v>
      </c>
      <c r="CP69" s="61" t="str">
        <f t="shared" ca="1" si="45"/>
        <v xml:space="preserve"> </v>
      </c>
      <c r="CQ69" s="61" t="str">
        <f t="shared" ca="1" si="46"/>
        <v xml:space="preserve"> </v>
      </c>
      <c r="CR69" s="61" t="str">
        <f t="shared" ca="1" si="47"/>
        <v xml:space="preserve"> </v>
      </c>
      <c r="CS69" s="61" t="str">
        <f t="shared" ca="1" si="48"/>
        <v xml:space="preserve"> </v>
      </c>
      <c r="CT69" s="61" t="str">
        <f t="shared" ca="1" si="49"/>
        <v xml:space="preserve"> </v>
      </c>
      <c r="CU69" s="61" t="str">
        <f t="shared" ca="1" si="50"/>
        <v xml:space="preserve"> </v>
      </c>
      <c r="CV69" s="61" t="str">
        <f t="shared" ca="1" si="51"/>
        <v xml:space="preserve"> </v>
      </c>
      <c r="CW69" s="61" t="str">
        <f t="shared" ca="1" si="52"/>
        <v xml:space="preserve"> </v>
      </c>
      <c r="CX69" s="62" t="str">
        <f t="shared" ca="1" si="53"/>
        <v xml:space="preserve"> </v>
      </c>
      <c r="CY69" s="62" t="str">
        <f t="shared" ca="1" si="54"/>
        <v xml:space="preserve"> </v>
      </c>
      <c r="CZ69" s="62" t="str">
        <f t="shared" ca="1" si="55"/>
        <v xml:space="preserve"> </v>
      </c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3"/>
      <c r="DW69" s="23"/>
      <c r="DX69" s="23"/>
      <c r="DY69" s="23"/>
      <c r="DZ69" s="23"/>
    </row>
    <row r="70" spans="1:130" x14ac:dyDescent="0.35">
      <c r="A70">
        <v>50</v>
      </c>
      <c r="B70" s="32">
        <f t="shared" si="66"/>
        <v>50</v>
      </c>
      <c r="C70" s="31" t="s">
        <v>135</v>
      </c>
      <c r="E70" s="33">
        <f>LOOKUP(Самооценка!B72,Вспомогательная!$G$23:$G$30,Вспомогательная!$H$23:$H$30)</f>
        <v>0</v>
      </c>
      <c r="F70" s="33">
        <f t="shared" si="42"/>
        <v>-1</v>
      </c>
      <c r="G70" s="1" t="s">
        <v>188</v>
      </c>
      <c r="I70" s="122">
        <v>1.0009999999999999</v>
      </c>
      <c r="J70" s="117">
        <v>0</v>
      </c>
      <c r="K70" s="120">
        <v>0</v>
      </c>
      <c r="L70" s="118">
        <v>0</v>
      </c>
      <c r="M70" s="117">
        <v>0</v>
      </c>
      <c r="N70" s="123">
        <v>1.0009999999999999</v>
      </c>
      <c r="O70" s="55">
        <v>0</v>
      </c>
      <c r="P70" s="121">
        <v>1.0009999999999999</v>
      </c>
      <c r="Q70" s="119">
        <v>0</v>
      </c>
      <c r="R70" s="55">
        <v>0</v>
      </c>
      <c r="S70" s="122">
        <v>1.0009999999999999</v>
      </c>
      <c r="T70" s="117">
        <v>0</v>
      </c>
      <c r="U70" s="120">
        <v>1.0009999999999999</v>
      </c>
      <c r="V70" s="118">
        <v>0</v>
      </c>
      <c r="W70" s="117">
        <v>0</v>
      </c>
      <c r="Z70" s="1"/>
      <c r="AA70" s="19">
        <v>2</v>
      </c>
      <c r="AB70" s="19">
        <v>2</v>
      </c>
      <c r="AC70" s="19">
        <v>3</v>
      </c>
      <c r="AD70" s="19">
        <v>3</v>
      </c>
      <c r="AE70" s="19">
        <v>3</v>
      </c>
      <c r="AF70" s="19">
        <v>2</v>
      </c>
      <c r="AG70" s="19">
        <v>2</v>
      </c>
      <c r="AH70" s="19">
        <v>3</v>
      </c>
      <c r="AI70" s="19">
        <v>3</v>
      </c>
      <c r="AJ70" s="19">
        <v>3</v>
      </c>
      <c r="AK70" s="19">
        <v>2</v>
      </c>
      <c r="AL70" s="19">
        <v>2</v>
      </c>
      <c r="AM70" s="19">
        <v>3</v>
      </c>
      <c r="AN70" s="19">
        <v>3</v>
      </c>
      <c r="AO70" s="19">
        <v>3</v>
      </c>
      <c r="AP70" s="19">
        <v>1</v>
      </c>
      <c r="AQ70" s="19">
        <v>1</v>
      </c>
      <c r="AR70" s="19">
        <v>2</v>
      </c>
      <c r="AS70" s="19">
        <v>2</v>
      </c>
      <c r="AT70" s="19">
        <v>2</v>
      </c>
      <c r="AU70" s="19">
        <v>2</v>
      </c>
      <c r="AV70" s="19">
        <v>2</v>
      </c>
      <c r="AW70" s="19">
        <v>3</v>
      </c>
      <c r="AX70" s="19">
        <v>3</v>
      </c>
      <c r="AY70" s="19">
        <v>4</v>
      </c>
      <c r="AZ70" s="19">
        <v>2</v>
      </c>
      <c r="BA70" s="19">
        <v>3</v>
      </c>
      <c r="BB70" s="19">
        <v>3</v>
      </c>
      <c r="BC70" s="19">
        <v>4</v>
      </c>
      <c r="BD70" s="19">
        <v>4</v>
      </c>
      <c r="BE70" s="20">
        <v>1</v>
      </c>
      <c r="BF70" s="20">
        <v>2</v>
      </c>
      <c r="BG70" s="20">
        <v>2</v>
      </c>
      <c r="BH70" s="20">
        <v>3</v>
      </c>
      <c r="BI70" s="20">
        <v>4</v>
      </c>
      <c r="BJ70" s="2"/>
      <c r="BK70" s="2"/>
      <c r="BL70" s="2"/>
      <c r="BM70" s="2"/>
      <c r="BN70" s="2"/>
      <c r="BO70" s="20">
        <v>1</v>
      </c>
      <c r="BP70" s="20">
        <v>1</v>
      </c>
      <c r="BQ70" s="20">
        <v>2</v>
      </c>
      <c r="BR70" s="20">
        <v>2</v>
      </c>
      <c r="BS70" s="20">
        <v>2</v>
      </c>
      <c r="BT70" s="2"/>
      <c r="BU70" s="2"/>
      <c r="BV70" s="2"/>
      <c r="BW70" s="2"/>
      <c r="BX70" s="2"/>
      <c r="BY70" s="21"/>
      <c r="BZ70" s="21"/>
      <c r="CA70" s="21"/>
      <c r="CB70" s="21"/>
      <c r="CC70" s="21"/>
      <c r="CD70" s="2">
        <v>1</v>
      </c>
      <c r="CE70" s="2">
        <v>1</v>
      </c>
      <c r="CF70" s="2">
        <v>1</v>
      </c>
      <c r="CG70" s="78">
        <v>1</v>
      </c>
      <c r="CH70" s="78">
        <v>1</v>
      </c>
      <c r="CI70" s="21">
        <v>2</v>
      </c>
      <c r="CJ70" s="21">
        <v>2</v>
      </c>
      <c r="CK70" s="21">
        <v>2</v>
      </c>
      <c r="CL70" s="21">
        <v>2</v>
      </c>
      <c r="CM70" s="21">
        <v>2</v>
      </c>
      <c r="CN70" s="61" t="str">
        <f t="shared" ca="1" si="43"/>
        <v xml:space="preserve"> </v>
      </c>
      <c r="CO70" s="61" t="str">
        <f t="shared" ca="1" si="44"/>
        <v xml:space="preserve"> </v>
      </c>
      <c r="CP70" s="61" t="str">
        <f t="shared" ca="1" si="45"/>
        <v xml:space="preserve"> </v>
      </c>
      <c r="CQ70" s="61" t="str">
        <f t="shared" ca="1" si="46"/>
        <v xml:space="preserve"> </v>
      </c>
      <c r="CR70" s="61" t="str">
        <f t="shared" ca="1" si="47"/>
        <v xml:space="preserve"> </v>
      </c>
      <c r="CS70" s="61" t="str">
        <f t="shared" ca="1" si="48"/>
        <v xml:space="preserve"> </v>
      </c>
      <c r="CT70" s="61" t="str">
        <f t="shared" ca="1" si="49"/>
        <v xml:space="preserve"> </v>
      </c>
      <c r="CU70" s="61" t="str">
        <f t="shared" ca="1" si="50"/>
        <v xml:space="preserve"> </v>
      </c>
      <c r="CV70" s="61" t="str">
        <f t="shared" ca="1" si="51"/>
        <v xml:space="preserve"> </v>
      </c>
      <c r="CW70" s="61" t="str">
        <f t="shared" ca="1" si="52"/>
        <v xml:space="preserve"> </v>
      </c>
      <c r="CX70" s="62" t="str">
        <f t="shared" ca="1" si="53"/>
        <v xml:space="preserve"> </v>
      </c>
      <c r="CY70" s="62" t="str">
        <f t="shared" ca="1" si="54"/>
        <v xml:space="preserve"> </v>
      </c>
      <c r="CZ70" s="62" t="str">
        <f t="shared" ca="1" si="55"/>
        <v xml:space="preserve"> </v>
      </c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3"/>
      <c r="DW70" s="23"/>
      <c r="DX70" s="23"/>
      <c r="DY70" s="23"/>
      <c r="DZ70" s="23"/>
    </row>
    <row r="71" spans="1:130" x14ac:dyDescent="0.35">
      <c r="A71">
        <v>40</v>
      </c>
      <c r="B71" s="32">
        <f t="shared" si="66"/>
        <v>40</v>
      </c>
      <c r="C71" s="31" t="s">
        <v>100</v>
      </c>
      <c r="E71" s="33">
        <f>LOOKUP(Самооценка!B73,Вспомогательная!$G$23:$G$30,Вспомогательная!$H$23:$H$30)</f>
        <v>0</v>
      </c>
      <c r="F71" s="33">
        <f t="shared" si="42"/>
        <v>-1</v>
      </c>
      <c r="G71" s="1" t="s">
        <v>188</v>
      </c>
      <c r="I71" s="122">
        <v>1.0009999999999999</v>
      </c>
      <c r="J71" s="117">
        <v>0</v>
      </c>
      <c r="K71" s="120">
        <v>0</v>
      </c>
      <c r="L71" s="118">
        <v>0</v>
      </c>
      <c r="M71" s="117">
        <v>0</v>
      </c>
      <c r="N71" s="123">
        <v>1.0009999999999999</v>
      </c>
      <c r="O71" s="55">
        <v>0</v>
      </c>
      <c r="P71" s="121">
        <v>1.0009999999999999</v>
      </c>
      <c r="Q71" s="119">
        <v>0</v>
      </c>
      <c r="R71" s="55">
        <v>0</v>
      </c>
      <c r="S71" s="122">
        <v>1.0009999999999999</v>
      </c>
      <c r="T71" s="117">
        <v>0</v>
      </c>
      <c r="U71" s="120">
        <v>1.0009999999999999</v>
      </c>
      <c r="V71" s="118">
        <v>0</v>
      </c>
      <c r="W71" s="117">
        <v>0</v>
      </c>
      <c r="Z71" s="1"/>
      <c r="AA71" s="19">
        <v>2</v>
      </c>
      <c r="AB71" s="19">
        <v>2</v>
      </c>
      <c r="AC71" s="19">
        <v>3</v>
      </c>
      <c r="AD71" s="19">
        <v>3</v>
      </c>
      <c r="AE71" s="19">
        <v>3</v>
      </c>
      <c r="AF71" s="19">
        <v>2</v>
      </c>
      <c r="AG71" s="19">
        <v>2</v>
      </c>
      <c r="AH71" s="19">
        <v>3</v>
      </c>
      <c r="AI71" s="19">
        <v>3</v>
      </c>
      <c r="AJ71" s="19">
        <v>3</v>
      </c>
      <c r="AK71" s="19">
        <v>2</v>
      </c>
      <c r="AL71" s="19">
        <v>2</v>
      </c>
      <c r="AM71" s="19">
        <v>3</v>
      </c>
      <c r="AN71" s="19">
        <v>3</v>
      </c>
      <c r="AO71" s="19">
        <v>4</v>
      </c>
      <c r="AP71" s="19">
        <v>2</v>
      </c>
      <c r="AQ71" s="19">
        <v>2</v>
      </c>
      <c r="AR71" s="19">
        <v>3</v>
      </c>
      <c r="AS71" s="19">
        <v>3</v>
      </c>
      <c r="AT71" s="19">
        <v>4</v>
      </c>
      <c r="AU71" s="19"/>
      <c r="AV71" s="19"/>
      <c r="AW71" s="19"/>
      <c r="AX71" s="19"/>
      <c r="AY71" s="19"/>
      <c r="AZ71" s="2"/>
      <c r="BA71" s="2"/>
      <c r="BB71" s="2"/>
      <c r="BC71" s="2"/>
      <c r="BD71" s="2"/>
      <c r="BE71" s="20">
        <v>1</v>
      </c>
      <c r="BF71" s="20">
        <v>2</v>
      </c>
      <c r="BG71" s="20">
        <v>2</v>
      </c>
      <c r="BH71" s="20">
        <v>3</v>
      </c>
      <c r="BI71" s="20">
        <v>4</v>
      </c>
      <c r="BJ71" s="2"/>
      <c r="BK71" s="2"/>
      <c r="BL71" s="2"/>
      <c r="BM71" s="2"/>
      <c r="BN71" s="2"/>
      <c r="BO71" s="20">
        <v>1</v>
      </c>
      <c r="BP71" s="20">
        <v>1</v>
      </c>
      <c r="BQ71" s="20">
        <v>2</v>
      </c>
      <c r="BR71" s="20">
        <v>2</v>
      </c>
      <c r="BS71" s="20">
        <v>2</v>
      </c>
      <c r="BT71" s="2"/>
      <c r="BU71" s="2"/>
      <c r="BV71" s="2"/>
      <c r="BW71" s="2"/>
      <c r="BX71" s="2"/>
      <c r="BY71" s="21"/>
      <c r="BZ71" s="21"/>
      <c r="CA71" s="21"/>
      <c r="CB71" s="21"/>
      <c r="CC71" s="21"/>
      <c r="CD71" s="78">
        <v>1</v>
      </c>
      <c r="CE71" s="78">
        <v>1</v>
      </c>
      <c r="CF71" s="78">
        <v>1</v>
      </c>
      <c r="CG71" s="78">
        <v>1</v>
      </c>
      <c r="CH71" s="78">
        <v>1</v>
      </c>
      <c r="CI71" s="21">
        <v>2</v>
      </c>
      <c r="CJ71" s="21">
        <v>2</v>
      </c>
      <c r="CK71" s="21">
        <v>2</v>
      </c>
      <c r="CL71" s="21">
        <v>2</v>
      </c>
      <c r="CM71" s="21">
        <v>2</v>
      </c>
      <c r="CN71" s="61" t="str">
        <f t="shared" ca="1" si="43"/>
        <v xml:space="preserve"> </v>
      </c>
      <c r="CO71" s="61" t="str">
        <f t="shared" ca="1" si="44"/>
        <v xml:space="preserve"> </v>
      </c>
      <c r="CP71" s="61" t="str">
        <f t="shared" ca="1" si="45"/>
        <v xml:space="preserve"> </v>
      </c>
      <c r="CQ71" s="61" t="str">
        <f t="shared" ca="1" si="46"/>
        <v xml:space="preserve"> </v>
      </c>
      <c r="CR71" s="61" t="str">
        <f t="shared" ca="1" si="47"/>
        <v xml:space="preserve"> </v>
      </c>
      <c r="CS71" s="61" t="str">
        <f t="shared" ca="1" si="48"/>
        <v xml:space="preserve"> </v>
      </c>
      <c r="CT71" s="61" t="str">
        <f t="shared" ca="1" si="49"/>
        <v xml:space="preserve"> </v>
      </c>
      <c r="CU71" s="61" t="str">
        <f t="shared" ca="1" si="50"/>
        <v xml:space="preserve"> </v>
      </c>
      <c r="CV71" s="61" t="str">
        <f t="shared" ca="1" si="51"/>
        <v xml:space="preserve"> </v>
      </c>
      <c r="CW71" s="61" t="str">
        <f t="shared" ca="1" si="52"/>
        <v xml:space="preserve"> </v>
      </c>
      <c r="CX71" s="62" t="str">
        <f t="shared" ca="1" si="53"/>
        <v xml:space="preserve"> </v>
      </c>
      <c r="CY71" s="62" t="str">
        <f t="shared" ca="1" si="54"/>
        <v xml:space="preserve"> </v>
      </c>
      <c r="CZ71" s="62" t="str">
        <f t="shared" ca="1" si="55"/>
        <v xml:space="preserve"> </v>
      </c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</row>
    <row r="72" spans="1:130" x14ac:dyDescent="0.35">
      <c r="A72">
        <v>25</v>
      </c>
      <c r="B72" s="32">
        <f t="shared" si="66"/>
        <v>45</v>
      </c>
      <c r="C72" t="s">
        <v>19</v>
      </c>
      <c r="D72">
        <v>0</v>
      </c>
      <c r="E72" s="33">
        <f>LOOKUP(Самооценка!B74,Вспомогательная!$G$23:$G$30,Вспомогательная!$H$23:$H$30)</f>
        <v>0</v>
      </c>
      <c r="F72" s="33">
        <f t="shared" si="42"/>
        <v>-1</v>
      </c>
      <c r="G72" s="1" t="s">
        <v>193</v>
      </c>
      <c r="I72" s="122">
        <v>1.0009999999999999</v>
      </c>
      <c r="J72" s="117">
        <v>1</v>
      </c>
      <c r="K72" s="120">
        <v>1.0009999999999999</v>
      </c>
      <c r="L72" s="118">
        <f>$D$13</f>
        <v>1</v>
      </c>
      <c r="M72" s="117">
        <v>1</v>
      </c>
      <c r="N72" s="123">
        <f t="shared" ref="N72:U76" si="76">$D$12</f>
        <v>1.0009999999999999</v>
      </c>
      <c r="O72" s="55">
        <v>1.0009999999999999</v>
      </c>
      <c r="P72" s="121">
        <f t="shared" si="76"/>
        <v>1.0009999999999999</v>
      </c>
      <c r="Q72" s="119">
        <f>$D$12</f>
        <v>1.0009999999999999</v>
      </c>
      <c r="R72" s="55">
        <v>1.0009999999999999</v>
      </c>
      <c r="S72" s="122">
        <v>1.0009999999999999</v>
      </c>
      <c r="T72" s="117">
        <v>1</v>
      </c>
      <c r="U72" s="120">
        <v>1.0009999999999999</v>
      </c>
      <c r="V72" s="118">
        <f>$D$13</f>
        <v>1</v>
      </c>
      <c r="W72" s="117">
        <v>1</v>
      </c>
      <c r="Z72" s="1">
        <v>0</v>
      </c>
      <c r="AA72" s="19">
        <v>1</v>
      </c>
      <c r="AB72" s="19">
        <v>2</v>
      </c>
      <c r="AC72" s="19">
        <v>2</v>
      </c>
      <c r="AD72" s="19">
        <v>3</v>
      </c>
      <c r="AE72" s="19">
        <v>4</v>
      </c>
      <c r="AF72" s="2"/>
      <c r="AG72" s="2"/>
      <c r="AH72" s="2"/>
      <c r="AI72" s="2"/>
      <c r="AJ72" s="2"/>
      <c r="AK72" s="19">
        <v>1</v>
      </c>
      <c r="AL72" s="19">
        <v>2</v>
      </c>
      <c r="AM72" s="19">
        <v>2</v>
      </c>
      <c r="AN72" s="19">
        <v>3</v>
      </c>
      <c r="AO72" s="19">
        <v>4</v>
      </c>
      <c r="AP72" s="2"/>
      <c r="AQ72" s="2"/>
      <c r="AR72" s="2"/>
      <c r="AS72" s="2"/>
      <c r="AT72" s="2"/>
      <c r="AU72" s="19">
        <v>2</v>
      </c>
      <c r="AV72" s="19">
        <v>2</v>
      </c>
      <c r="AW72" s="19">
        <v>2</v>
      </c>
      <c r="AX72" s="19">
        <v>3</v>
      </c>
      <c r="AY72" s="19">
        <v>4</v>
      </c>
      <c r="AZ72" s="2">
        <v>1</v>
      </c>
      <c r="BA72" s="2">
        <v>2</v>
      </c>
      <c r="BB72" s="2">
        <v>2</v>
      </c>
      <c r="BC72" s="2">
        <v>3</v>
      </c>
      <c r="BD72" s="2">
        <v>4</v>
      </c>
      <c r="BE72" s="20">
        <v>1</v>
      </c>
      <c r="BF72" s="20">
        <v>2</v>
      </c>
      <c r="BG72" s="20">
        <v>2</v>
      </c>
      <c r="BH72" s="20">
        <v>3</v>
      </c>
      <c r="BI72" s="20">
        <v>4</v>
      </c>
      <c r="BJ72" s="2"/>
      <c r="BK72" s="2"/>
      <c r="BL72" s="2"/>
      <c r="BM72" s="2"/>
      <c r="BN72" s="2"/>
      <c r="BO72" s="20">
        <v>2</v>
      </c>
      <c r="BP72" s="20">
        <v>3</v>
      </c>
      <c r="BQ72" s="20">
        <v>3</v>
      </c>
      <c r="BR72" s="20">
        <v>4</v>
      </c>
      <c r="BS72" s="20">
        <v>5</v>
      </c>
      <c r="BT72" s="2">
        <v>2</v>
      </c>
      <c r="BU72" s="2">
        <v>2</v>
      </c>
      <c r="BV72" s="2">
        <v>3</v>
      </c>
      <c r="BW72" s="2">
        <v>3</v>
      </c>
      <c r="BX72" s="2">
        <v>4</v>
      </c>
      <c r="BY72" s="21"/>
      <c r="BZ72" s="21"/>
      <c r="CA72" s="21"/>
      <c r="CB72" s="21"/>
      <c r="CC72" s="21"/>
      <c r="CD72" s="2">
        <v>2</v>
      </c>
      <c r="CE72" s="2">
        <v>2</v>
      </c>
      <c r="CF72" s="2">
        <v>3</v>
      </c>
      <c r="CG72" s="2">
        <v>3</v>
      </c>
      <c r="CH72" s="2">
        <v>4</v>
      </c>
      <c r="CI72" s="21">
        <v>2</v>
      </c>
      <c r="CJ72" s="21">
        <v>3</v>
      </c>
      <c r="CK72" s="21">
        <v>3</v>
      </c>
      <c r="CL72" s="21">
        <v>4</v>
      </c>
      <c r="CM72" s="21">
        <v>5</v>
      </c>
      <c r="CN72" s="61" t="str">
        <f t="shared" ca="1" si="43"/>
        <v xml:space="preserve"> </v>
      </c>
      <c r="CO72" s="61" t="str">
        <f t="shared" ca="1" si="44"/>
        <v xml:space="preserve"> </v>
      </c>
      <c r="CP72" s="61" t="str">
        <f t="shared" ca="1" si="45"/>
        <v xml:space="preserve"> </v>
      </c>
      <c r="CQ72" s="61" t="str">
        <f t="shared" ca="1" si="46"/>
        <v xml:space="preserve"> </v>
      </c>
      <c r="CR72" s="61" t="str">
        <f t="shared" ca="1" si="47"/>
        <v xml:space="preserve"> </v>
      </c>
      <c r="CS72" s="61" t="str">
        <f t="shared" ca="1" si="48"/>
        <v xml:space="preserve"> </v>
      </c>
      <c r="CT72" s="61" t="str">
        <f t="shared" ca="1" si="49"/>
        <v xml:space="preserve"> </v>
      </c>
      <c r="CU72" s="61" t="str">
        <f t="shared" ca="1" si="50"/>
        <v xml:space="preserve"> </v>
      </c>
      <c r="CV72" s="61" t="str">
        <f t="shared" ca="1" si="51"/>
        <v xml:space="preserve"> </v>
      </c>
      <c r="CW72" s="61" t="str">
        <f t="shared" ca="1" si="52"/>
        <v xml:space="preserve"> </v>
      </c>
      <c r="CX72" s="62" t="str">
        <f t="shared" ca="1" si="53"/>
        <v xml:space="preserve"> </v>
      </c>
      <c r="CY72" s="62" t="str">
        <f t="shared" ca="1" si="54"/>
        <v xml:space="preserve"> </v>
      </c>
      <c r="CZ72" s="62" t="str">
        <f t="shared" ca="1" si="55"/>
        <v xml:space="preserve"> </v>
      </c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3"/>
      <c r="DW72" s="23"/>
      <c r="DX72" s="23"/>
      <c r="DY72" s="23"/>
      <c r="DZ72" s="23"/>
    </row>
    <row r="73" spans="1:130" x14ac:dyDescent="0.35">
      <c r="A73">
        <v>25</v>
      </c>
      <c r="B73" s="32">
        <f t="shared" si="66"/>
        <v>50</v>
      </c>
      <c r="C73" t="s">
        <v>26</v>
      </c>
      <c r="D73">
        <v>0</v>
      </c>
      <c r="E73" s="33">
        <f>LOOKUP(Самооценка!B75,Вспомогательная!$G$23:$G$30,Вспомогательная!$H$23:$H$30)</f>
        <v>0</v>
      </c>
      <c r="F73" s="33">
        <f t="shared" si="42"/>
        <v>-1</v>
      </c>
      <c r="G73" s="1" t="s">
        <v>193</v>
      </c>
      <c r="I73" s="122">
        <f>$D$12</f>
        <v>1.0009999999999999</v>
      </c>
      <c r="J73" s="117">
        <v>1.0009999999999999</v>
      </c>
      <c r="K73" s="120">
        <f t="shared" ref="K73" si="77">$D$12</f>
        <v>1.0009999999999999</v>
      </c>
      <c r="L73" s="118">
        <f>$D$12</f>
        <v>1.0009999999999999</v>
      </c>
      <c r="M73" s="117">
        <v>1.0009999999999999</v>
      </c>
      <c r="N73" s="123">
        <f t="shared" si="76"/>
        <v>1.0009999999999999</v>
      </c>
      <c r="O73" s="55">
        <v>1.0009999999999999</v>
      </c>
      <c r="P73" s="121">
        <f t="shared" si="76"/>
        <v>1.0009999999999999</v>
      </c>
      <c r="Q73" s="119">
        <f>$D$12</f>
        <v>1.0009999999999999</v>
      </c>
      <c r="R73" s="55">
        <v>1.0009999999999999</v>
      </c>
      <c r="S73" s="122">
        <v>1.0009999999999999</v>
      </c>
      <c r="T73" s="117">
        <v>1</v>
      </c>
      <c r="U73" s="120">
        <v>1.0009999999999999</v>
      </c>
      <c r="V73" s="118">
        <f>$D$13</f>
        <v>1</v>
      </c>
      <c r="W73" s="117">
        <v>1</v>
      </c>
      <c r="Z73" s="1">
        <v>0</v>
      </c>
      <c r="AA73" s="19">
        <v>1</v>
      </c>
      <c r="AB73" s="19">
        <v>2</v>
      </c>
      <c r="AC73" s="19">
        <v>2</v>
      </c>
      <c r="AD73" s="19">
        <v>3</v>
      </c>
      <c r="AE73" s="19">
        <v>4</v>
      </c>
      <c r="AF73" s="2">
        <v>1</v>
      </c>
      <c r="AG73" s="2">
        <v>2</v>
      </c>
      <c r="AH73" s="2">
        <v>2</v>
      </c>
      <c r="AI73" s="2">
        <v>3</v>
      </c>
      <c r="AJ73" s="2">
        <v>4</v>
      </c>
      <c r="AK73" s="19">
        <v>1</v>
      </c>
      <c r="AL73" s="19">
        <v>2</v>
      </c>
      <c r="AM73" s="19">
        <v>2</v>
      </c>
      <c r="AN73" s="19">
        <v>3</v>
      </c>
      <c r="AO73" s="19">
        <v>4</v>
      </c>
      <c r="AP73" s="2"/>
      <c r="AQ73" s="2"/>
      <c r="AR73" s="2"/>
      <c r="AS73" s="2"/>
      <c r="AT73" s="2"/>
      <c r="AU73" s="19">
        <v>2</v>
      </c>
      <c r="AV73" s="19">
        <v>2</v>
      </c>
      <c r="AW73" s="19">
        <v>3</v>
      </c>
      <c r="AX73" s="19">
        <v>3</v>
      </c>
      <c r="AY73" s="19">
        <v>4</v>
      </c>
      <c r="AZ73" s="2"/>
      <c r="BA73" s="2"/>
      <c r="BB73" s="2"/>
      <c r="BC73" s="2"/>
      <c r="BD73" s="2"/>
      <c r="BE73" s="20">
        <v>1</v>
      </c>
      <c r="BF73" s="20">
        <v>2</v>
      </c>
      <c r="BG73" s="20">
        <v>2</v>
      </c>
      <c r="BH73" s="20">
        <v>3</v>
      </c>
      <c r="BI73" s="20">
        <v>4</v>
      </c>
      <c r="BJ73" s="2">
        <v>1</v>
      </c>
      <c r="BK73" s="2">
        <v>2</v>
      </c>
      <c r="BL73" s="2">
        <v>2</v>
      </c>
      <c r="BM73" s="2">
        <v>3</v>
      </c>
      <c r="BN73" s="2">
        <v>4</v>
      </c>
      <c r="BO73" s="20">
        <v>2</v>
      </c>
      <c r="BP73" s="20">
        <v>2</v>
      </c>
      <c r="BQ73" s="20">
        <v>3</v>
      </c>
      <c r="BR73" s="20">
        <v>3</v>
      </c>
      <c r="BS73" s="20">
        <v>4</v>
      </c>
      <c r="BT73" s="2">
        <v>2</v>
      </c>
      <c r="BU73" s="2">
        <v>2</v>
      </c>
      <c r="BV73" s="2">
        <v>3</v>
      </c>
      <c r="BW73" s="2">
        <v>3</v>
      </c>
      <c r="BX73" s="2">
        <v>4</v>
      </c>
      <c r="BY73" s="21"/>
      <c r="BZ73" s="21"/>
      <c r="CA73" s="21"/>
      <c r="CB73" s="21"/>
      <c r="CC73" s="21"/>
      <c r="CD73" s="2">
        <v>2</v>
      </c>
      <c r="CE73" s="2">
        <v>2</v>
      </c>
      <c r="CF73" s="2">
        <v>3</v>
      </c>
      <c r="CG73" s="2">
        <v>3</v>
      </c>
      <c r="CH73" s="2">
        <v>4</v>
      </c>
      <c r="CI73" s="21">
        <v>2</v>
      </c>
      <c r="CJ73" s="21">
        <v>3</v>
      </c>
      <c r="CK73" s="21">
        <v>3</v>
      </c>
      <c r="CL73" s="21">
        <v>4</v>
      </c>
      <c r="CM73" s="21">
        <v>5</v>
      </c>
      <c r="CN73" s="61" t="str">
        <f t="shared" ca="1" si="43"/>
        <v xml:space="preserve"> </v>
      </c>
      <c r="CO73" s="61" t="str">
        <f t="shared" ca="1" si="44"/>
        <v xml:space="preserve"> </v>
      </c>
      <c r="CP73" s="61" t="str">
        <f t="shared" ca="1" si="45"/>
        <v xml:space="preserve"> </v>
      </c>
      <c r="CQ73" s="61" t="str">
        <f t="shared" ca="1" si="46"/>
        <v xml:space="preserve"> </v>
      </c>
      <c r="CR73" s="61" t="str">
        <f t="shared" ca="1" si="47"/>
        <v xml:space="preserve"> </v>
      </c>
      <c r="CS73" s="61" t="str">
        <f t="shared" ca="1" si="48"/>
        <v xml:space="preserve"> </v>
      </c>
      <c r="CT73" s="61" t="str">
        <f t="shared" ca="1" si="49"/>
        <v xml:space="preserve"> </v>
      </c>
      <c r="CU73" s="61" t="str">
        <f t="shared" ca="1" si="50"/>
        <v xml:space="preserve"> </v>
      </c>
      <c r="CV73" s="61" t="str">
        <f t="shared" ca="1" si="51"/>
        <v xml:space="preserve"> </v>
      </c>
      <c r="CW73" s="61" t="str">
        <f t="shared" ca="1" si="52"/>
        <v xml:space="preserve"> </v>
      </c>
      <c r="CX73" s="62" t="str">
        <f t="shared" ca="1" si="53"/>
        <v xml:space="preserve"> </v>
      </c>
      <c r="CY73" s="62" t="str">
        <f t="shared" ca="1" si="54"/>
        <v xml:space="preserve"> </v>
      </c>
      <c r="CZ73" s="62" t="str">
        <f t="shared" ca="1" si="55"/>
        <v xml:space="preserve"> </v>
      </c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3"/>
      <c r="DW73" s="23"/>
      <c r="DX73" s="23"/>
      <c r="DY73" s="23"/>
      <c r="DZ73" s="23"/>
    </row>
    <row r="74" spans="1:130" x14ac:dyDescent="0.35">
      <c r="A74">
        <v>20</v>
      </c>
      <c r="B74" s="32">
        <f t="shared" si="66"/>
        <v>20</v>
      </c>
      <c r="C74" t="s">
        <v>28</v>
      </c>
      <c r="D74">
        <v>0</v>
      </c>
      <c r="E74" s="33">
        <f>LOOKUP(Самооценка!B76,Вспомогательная!$G$23:$G$30,Вспомогательная!$H$23:$H$30)</f>
        <v>0</v>
      </c>
      <c r="F74" s="33">
        <f t="shared" si="42"/>
        <v>-1</v>
      </c>
      <c r="G74" s="1" t="s">
        <v>193</v>
      </c>
      <c r="I74" s="122">
        <v>1.0009999999999999</v>
      </c>
      <c r="J74" s="117">
        <v>0</v>
      </c>
      <c r="K74" s="120">
        <f t="shared" ref="K74:K75" si="78">$D$13</f>
        <v>1</v>
      </c>
      <c r="L74" s="118">
        <f t="shared" ref="L74:L76" si="79">$D$13</f>
        <v>1</v>
      </c>
      <c r="M74" s="117">
        <v>0</v>
      </c>
      <c r="N74" s="123">
        <f t="shared" si="76"/>
        <v>1.0009999999999999</v>
      </c>
      <c r="O74" s="55">
        <v>0</v>
      </c>
      <c r="P74" s="121">
        <f t="shared" si="76"/>
        <v>1.0009999999999999</v>
      </c>
      <c r="Q74" s="119">
        <f>$D$12</f>
        <v>1.0009999999999999</v>
      </c>
      <c r="R74" s="55">
        <v>0</v>
      </c>
      <c r="S74" s="122">
        <f t="shared" si="76"/>
        <v>1.0009999999999999</v>
      </c>
      <c r="T74" s="117">
        <v>1</v>
      </c>
      <c r="U74" s="120">
        <f t="shared" si="76"/>
        <v>1.0009999999999999</v>
      </c>
      <c r="V74" s="118">
        <f>$D$12</f>
        <v>1.0009999999999999</v>
      </c>
      <c r="W74" s="117">
        <v>1</v>
      </c>
      <c r="Z74" s="1">
        <v>0</v>
      </c>
      <c r="AA74" s="19">
        <v>2</v>
      </c>
      <c r="AB74" s="19">
        <v>2</v>
      </c>
      <c r="AC74" s="19">
        <v>3</v>
      </c>
      <c r="AD74" s="19">
        <v>4</v>
      </c>
      <c r="AE74" s="19">
        <v>5</v>
      </c>
      <c r="AF74" s="2"/>
      <c r="AG74" s="2"/>
      <c r="AH74" s="2"/>
      <c r="AI74" s="2"/>
      <c r="AJ74" s="2"/>
      <c r="AK74" s="19"/>
      <c r="AL74" s="19"/>
      <c r="AM74" s="19"/>
      <c r="AN74" s="19"/>
      <c r="AO74" s="19"/>
      <c r="AP74" s="2"/>
      <c r="AQ74" s="2"/>
      <c r="AR74" s="2"/>
      <c r="AS74" s="2"/>
      <c r="AT74" s="2"/>
      <c r="AU74" s="19"/>
      <c r="AV74" s="19"/>
      <c r="AW74" s="19"/>
      <c r="AX74" s="19"/>
      <c r="AY74" s="19"/>
      <c r="AZ74" s="2">
        <v>2</v>
      </c>
      <c r="BA74" s="2">
        <v>2</v>
      </c>
      <c r="BB74" s="2">
        <v>3</v>
      </c>
      <c r="BC74" s="2">
        <v>4</v>
      </c>
      <c r="BD74" s="2">
        <v>5</v>
      </c>
      <c r="BE74" s="20"/>
      <c r="BF74" s="20"/>
      <c r="BG74" s="20"/>
      <c r="BH74" s="20"/>
      <c r="BI74" s="20"/>
      <c r="BJ74" s="2">
        <v>2</v>
      </c>
      <c r="BK74" s="2">
        <v>2</v>
      </c>
      <c r="BL74" s="2">
        <v>3</v>
      </c>
      <c r="BM74" s="2">
        <v>4</v>
      </c>
      <c r="BN74" s="2">
        <v>5</v>
      </c>
      <c r="BO74" s="20"/>
      <c r="BP74" s="20"/>
      <c r="BQ74" s="20"/>
      <c r="BR74" s="20"/>
      <c r="BS74" s="20"/>
      <c r="BT74" s="2"/>
      <c r="BU74" s="2"/>
      <c r="BV74" s="2"/>
      <c r="BW74" s="2"/>
      <c r="BX74" s="2"/>
      <c r="BY74" s="21"/>
      <c r="BZ74" s="21"/>
      <c r="CA74" s="21"/>
      <c r="CB74" s="21"/>
      <c r="CC74" s="21"/>
      <c r="CD74" s="2"/>
      <c r="CE74" s="2"/>
      <c r="CF74" s="2"/>
      <c r="CG74" s="2"/>
      <c r="CH74" s="2"/>
      <c r="CI74" s="21">
        <v>2</v>
      </c>
      <c r="CJ74" s="21">
        <v>2</v>
      </c>
      <c r="CK74" s="21">
        <v>3</v>
      </c>
      <c r="CL74" s="21">
        <v>4</v>
      </c>
      <c r="CM74" s="21">
        <v>5</v>
      </c>
      <c r="CN74" s="61" t="str">
        <f t="shared" ca="1" si="43"/>
        <v xml:space="preserve"> </v>
      </c>
      <c r="CO74" s="61" t="str">
        <f t="shared" ca="1" si="44"/>
        <v xml:space="preserve"> </v>
      </c>
      <c r="CP74" s="61" t="str">
        <f t="shared" ca="1" si="45"/>
        <v xml:space="preserve"> </v>
      </c>
      <c r="CQ74" s="61" t="str">
        <f t="shared" ca="1" si="46"/>
        <v xml:space="preserve"> </v>
      </c>
      <c r="CR74" s="61" t="str">
        <f t="shared" ca="1" si="47"/>
        <v xml:space="preserve"> </v>
      </c>
      <c r="CS74" s="61" t="str">
        <f t="shared" ca="1" si="48"/>
        <v xml:space="preserve"> </v>
      </c>
      <c r="CT74" s="61" t="str">
        <f t="shared" ca="1" si="49"/>
        <v xml:space="preserve"> </v>
      </c>
      <c r="CU74" s="61" t="str">
        <f t="shared" ca="1" si="50"/>
        <v xml:space="preserve"> </v>
      </c>
      <c r="CV74" s="61" t="str">
        <f t="shared" ca="1" si="51"/>
        <v xml:space="preserve"> </v>
      </c>
      <c r="CW74" s="61" t="str">
        <f t="shared" ca="1" si="52"/>
        <v xml:space="preserve"> </v>
      </c>
      <c r="CX74" s="62" t="str">
        <f t="shared" ca="1" si="53"/>
        <v xml:space="preserve"> </v>
      </c>
      <c r="CY74" s="62" t="str">
        <f t="shared" ca="1" si="54"/>
        <v xml:space="preserve"> </v>
      </c>
      <c r="CZ74" s="62" t="str">
        <f t="shared" ca="1" si="55"/>
        <v xml:space="preserve"> </v>
      </c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3"/>
      <c r="DW74" s="23"/>
      <c r="DX74" s="23"/>
      <c r="DY74" s="23"/>
      <c r="DZ74" s="23"/>
    </row>
    <row r="75" spans="1:130" x14ac:dyDescent="0.35">
      <c r="A75">
        <v>25</v>
      </c>
      <c r="B75" s="32">
        <f t="shared" si="66"/>
        <v>35</v>
      </c>
      <c r="C75" t="s">
        <v>29</v>
      </c>
      <c r="D75">
        <v>0</v>
      </c>
      <c r="E75" s="33">
        <f>LOOKUP(Самооценка!B77,Вспомогательная!$G$23:$G$30,Вспомогательная!$H$23:$H$30)</f>
        <v>0</v>
      </c>
      <c r="F75" s="33">
        <f t="shared" si="42"/>
        <v>-1</v>
      </c>
      <c r="G75" s="1" t="s">
        <v>193</v>
      </c>
      <c r="I75" s="122">
        <f>$D$13</f>
        <v>1</v>
      </c>
      <c r="J75" s="117">
        <v>1</v>
      </c>
      <c r="K75" s="120">
        <f t="shared" si="78"/>
        <v>1</v>
      </c>
      <c r="L75" s="118">
        <f t="shared" si="79"/>
        <v>1</v>
      </c>
      <c r="M75" s="117">
        <v>1</v>
      </c>
      <c r="N75" s="123">
        <f t="shared" si="76"/>
        <v>1.0009999999999999</v>
      </c>
      <c r="O75" s="55">
        <v>1</v>
      </c>
      <c r="P75" s="121">
        <v>1</v>
      </c>
      <c r="Q75" s="119">
        <f>$D$12</f>
        <v>1.0009999999999999</v>
      </c>
      <c r="R75" s="55">
        <v>1</v>
      </c>
      <c r="S75" s="122">
        <v>1.0009999999999999</v>
      </c>
      <c r="T75" s="117">
        <v>1.0009999999999999</v>
      </c>
      <c r="U75" s="120">
        <v>1.0009999999999999</v>
      </c>
      <c r="V75" s="118">
        <f t="shared" ref="V75:V83" si="80">$D$13</f>
        <v>1</v>
      </c>
      <c r="W75" s="117">
        <v>1.0009999999999999</v>
      </c>
      <c r="Z75" s="1">
        <v>0</v>
      </c>
      <c r="AA75" s="19"/>
      <c r="AB75" s="19"/>
      <c r="AC75" s="19"/>
      <c r="AD75" s="19"/>
      <c r="AE75" s="19"/>
      <c r="AF75" s="2">
        <v>1</v>
      </c>
      <c r="AG75" s="2">
        <v>2</v>
      </c>
      <c r="AH75" s="2">
        <v>2</v>
      </c>
      <c r="AI75" s="2">
        <v>3</v>
      </c>
      <c r="AJ75" s="2">
        <v>4</v>
      </c>
      <c r="AK75" s="19">
        <v>1</v>
      </c>
      <c r="AL75" s="19">
        <v>1</v>
      </c>
      <c r="AM75" s="19">
        <v>2</v>
      </c>
      <c r="AN75" s="19">
        <v>3</v>
      </c>
      <c r="AO75" s="19">
        <v>4</v>
      </c>
      <c r="AP75" s="2"/>
      <c r="AQ75" s="2"/>
      <c r="AR75" s="2"/>
      <c r="AS75" s="2"/>
      <c r="AT75" s="2"/>
      <c r="AU75" s="19">
        <v>1</v>
      </c>
      <c r="AV75" s="19">
        <v>2</v>
      </c>
      <c r="AW75" s="19">
        <v>2</v>
      </c>
      <c r="AX75" s="19">
        <v>3</v>
      </c>
      <c r="AY75" s="19">
        <v>4</v>
      </c>
      <c r="AZ75" s="2">
        <v>1</v>
      </c>
      <c r="BA75" s="2">
        <v>2</v>
      </c>
      <c r="BB75" s="2">
        <v>2</v>
      </c>
      <c r="BC75" s="2">
        <v>3</v>
      </c>
      <c r="BD75" s="2">
        <v>4</v>
      </c>
      <c r="BE75" s="20"/>
      <c r="BF75" s="20"/>
      <c r="BG75" s="20"/>
      <c r="BH75" s="20"/>
      <c r="BI75" s="20"/>
      <c r="BJ75" s="2"/>
      <c r="BK75" s="2"/>
      <c r="BL75" s="2"/>
      <c r="BM75" s="2"/>
      <c r="BN75" s="2"/>
      <c r="BO75" s="20">
        <v>2</v>
      </c>
      <c r="BP75" s="20">
        <v>2</v>
      </c>
      <c r="BQ75" s="20">
        <v>3</v>
      </c>
      <c r="BR75" s="20">
        <v>3</v>
      </c>
      <c r="BS75" s="20">
        <v>4</v>
      </c>
      <c r="BT75" s="2">
        <v>2</v>
      </c>
      <c r="BU75" s="2">
        <v>2</v>
      </c>
      <c r="BV75" s="2">
        <v>3</v>
      </c>
      <c r="BW75" s="2">
        <v>3</v>
      </c>
      <c r="BX75" s="2">
        <v>4</v>
      </c>
      <c r="BY75" s="21"/>
      <c r="BZ75" s="21"/>
      <c r="CA75" s="21"/>
      <c r="CB75" s="21"/>
      <c r="CC75" s="21"/>
      <c r="CD75" s="2"/>
      <c r="CE75" s="2"/>
      <c r="CF75" s="2"/>
      <c r="CG75" s="2"/>
      <c r="CH75" s="2"/>
      <c r="CI75" s="21">
        <v>2</v>
      </c>
      <c r="CJ75" s="21">
        <v>3</v>
      </c>
      <c r="CK75" s="21">
        <v>3</v>
      </c>
      <c r="CL75" s="21">
        <v>4</v>
      </c>
      <c r="CM75" s="21">
        <v>5</v>
      </c>
      <c r="CN75" s="61" t="str">
        <f t="shared" ca="1" si="43"/>
        <v xml:space="preserve"> </v>
      </c>
      <c r="CO75" s="61" t="str">
        <f t="shared" ca="1" si="44"/>
        <v xml:space="preserve"> </v>
      </c>
      <c r="CP75" s="61" t="str">
        <f t="shared" ca="1" si="45"/>
        <v xml:space="preserve"> </v>
      </c>
      <c r="CQ75" s="61" t="str">
        <f t="shared" ca="1" si="46"/>
        <v xml:space="preserve"> </v>
      </c>
      <c r="CR75" s="61" t="str">
        <f t="shared" ca="1" si="47"/>
        <v xml:space="preserve"> </v>
      </c>
      <c r="CS75" s="61" t="str">
        <f t="shared" ca="1" si="48"/>
        <v xml:space="preserve"> </v>
      </c>
      <c r="CT75" s="61" t="str">
        <f t="shared" ca="1" si="49"/>
        <v xml:space="preserve"> </v>
      </c>
      <c r="CU75" s="61" t="str">
        <f t="shared" ca="1" si="50"/>
        <v xml:space="preserve"> </v>
      </c>
      <c r="CV75" s="61" t="str">
        <f t="shared" ca="1" si="51"/>
        <v xml:space="preserve"> </v>
      </c>
      <c r="CW75" s="61" t="str">
        <f t="shared" ca="1" si="52"/>
        <v xml:space="preserve"> </v>
      </c>
      <c r="CX75" s="62" t="str">
        <f t="shared" ca="1" si="53"/>
        <v xml:space="preserve"> </v>
      </c>
      <c r="CY75" s="62" t="str">
        <f t="shared" ca="1" si="54"/>
        <v xml:space="preserve"> </v>
      </c>
      <c r="CZ75" s="62" t="str">
        <f t="shared" ca="1" si="55"/>
        <v xml:space="preserve"> </v>
      </c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3"/>
      <c r="DW75" s="23"/>
      <c r="DX75" s="23"/>
      <c r="DY75" s="23"/>
      <c r="DZ75" s="23"/>
    </row>
    <row r="76" spans="1:130" x14ac:dyDescent="0.35">
      <c r="A76">
        <v>15</v>
      </c>
      <c r="B76" s="32">
        <f t="shared" si="66"/>
        <v>60</v>
      </c>
      <c r="C76" t="s">
        <v>32</v>
      </c>
      <c r="D76">
        <v>0</v>
      </c>
      <c r="E76" s="33">
        <f>LOOKUP(Самооценка!B78,Вспомогательная!$G$23:$G$30,Вспомогательная!$H$23:$H$30)</f>
        <v>0</v>
      </c>
      <c r="F76" s="33">
        <f t="shared" si="42"/>
        <v>-1</v>
      </c>
      <c r="G76" s="1" t="s">
        <v>193</v>
      </c>
      <c r="I76" s="122">
        <v>1.0009999999999999</v>
      </c>
      <c r="J76" s="117">
        <v>1</v>
      </c>
      <c r="K76" s="120">
        <v>1.0009999999999999</v>
      </c>
      <c r="L76" s="118">
        <f t="shared" si="79"/>
        <v>1</v>
      </c>
      <c r="M76" s="117">
        <v>1</v>
      </c>
      <c r="N76" s="123">
        <f t="shared" si="76"/>
        <v>1.0009999999999999</v>
      </c>
      <c r="O76" s="55">
        <v>1.0009999999999999</v>
      </c>
      <c r="P76" s="121">
        <v>1.0009999999999999</v>
      </c>
      <c r="Q76" s="119">
        <f>$D$12</f>
        <v>1.0009999999999999</v>
      </c>
      <c r="R76" s="55">
        <v>1.0009999999999999</v>
      </c>
      <c r="S76" s="122">
        <v>1.0009999999999999</v>
      </c>
      <c r="T76" s="117">
        <v>1</v>
      </c>
      <c r="U76" s="120">
        <v>1</v>
      </c>
      <c r="V76" s="118">
        <f t="shared" si="80"/>
        <v>1</v>
      </c>
      <c r="W76" s="117">
        <v>1</v>
      </c>
      <c r="Z76" s="1">
        <v>0</v>
      </c>
      <c r="AA76" s="19">
        <v>1</v>
      </c>
      <c r="AB76" s="19">
        <v>2</v>
      </c>
      <c r="AC76" s="19">
        <v>2</v>
      </c>
      <c r="AD76" s="19">
        <v>3</v>
      </c>
      <c r="AE76" s="19">
        <v>4</v>
      </c>
      <c r="AF76" s="2">
        <v>1</v>
      </c>
      <c r="AG76" s="2">
        <v>2</v>
      </c>
      <c r="AH76" s="2">
        <v>2</v>
      </c>
      <c r="AI76" s="2">
        <v>3</v>
      </c>
      <c r="AJ76" s="2">
        <v>4</v>
      </c>
      <c r="AK76" s="19">
        <v>1</v>
      </c>
      <c r="AL76" s="19">
        <v>2</v>
      </c>
      <c r="AM76" s="19">
        <v>3</v>
      </c>
      <c r="AN76" s="19">
        <v>3</v>
      </c>
      <c r="AO76" s="19">
        <v>4</v>
      </c>
      <c r="AP76" s="2">
        <v>1</v>
      </c>
      <c r="AQ76" s="2">
        <v>2</v>
      </c>
      <c r="AR76" s="2">
        <v>3</v>
      </c>
      <c r="AS76" s="2">
        <v>3</v>
      </c>
      <c r="AT76" s="2">
        <v>4</v>
      </c>
      <c r="AU76" s="19">
        <v>1</v>
      </c>
      <c r="AV76" s="19">
        <v>2</v>
      </c>
      <c r="AW76" s="19">
        <v>3</v>
      </c>
      <c r="AX76" s="19">
        <v>4</v>
      </c>
      <c r="AY76" s="19">
        <v>5</v>
      </c>
      <c r="AZ76" s="2">
        <v>1</v>
      </c>
      <c r="BA76" s="2">
        <v>2</v>
      </c>
      <c r="BB76" s="2">
        <v>3</v>
      </c>
      <c r="BC76" s="2">
        <v>4</v>
      </c>
      <c r="BD76" s="2">
        <v>5</v>
      </c>
      <c r="BE76" s="20"/>
      <c r="BF76" s="20"/>
      <c r="BG76" s="20"/>
      <c r="BH76" s="20"/>
      <c r="BI76" s="20"/>
      <c r="BJ76" s="2">
        <v>1</v>
      </c>
      <c r="BK76" s="2">
        <v>2</v>
      </c>
      <c r="BL76" s="2">
        <v>2</v>
      </c>
      <c r="BM76" s="2">
        <v>3</v>
      </c>
      <c r="BN76" s="2">
        <v>4</v>
      </c>
      <c r="BO76" s="20">
        <v>1</v>
      </c>
      <c r="BP76" s="20">
        <v>2</v>
      </c>
      <c r="BQ76" s="20">
        <v>2</v>
      </c>
      <c r="BR76" s="20">
        <v>3</v>
      </c>
      <c r="BS76" s="20">
        <v>4</v>
      </c>
      <c r="BT76" s="2">
        <v>1</v>
      </c>
      <c r="BU76" s="2">
        <v>2</v>
      </c>
      <c r="BV76" s="2">
        <v>3</v>
      </c>
      <c r="BW76" s="2">
        <v>4</v>
      </c>
      <c r="BX76" s="2">
        <v>5</v>
      </c>
      <c r="BY76" s="21">
        <v>2</v>
      </c>
      <c r="BZ76" s="21">
        <v>3</v>
      </c>
      <c r="CA76" s="21">
        <v>3</v>
      </c>
      <c r="CB76" s="21">
        <v>4</v>
      </c>
      <c r="CC76" s="21">
        <v>5</v>
      </c>
      <c r="CD76" s="2">
        <v>2</v>
      </c>
      <c r="CE76" s="2">
        <v>3</v>
      </c>
      <c r="CF76" s="2">
        <v>3</v>
      </c>
      <c r="CG76" s="2">
        <v>4</v>
      </c>
      <c r="CH76" s="2">
        <v>5</v>
      </c>
      <c r="CI76" s="21">
        <v>2</v>
      </c>
      <c r="CJ76" s="21">
        <v>3</v>
      </c>
      <c r="CK76" s="21">
        <v>3</v>
      </c>
      <c r="CL76" s="21">
        <v>4</v>
      </c>
      <c r="CM76" s="21">
        <v>5</v>
      </c>
      <c r="CN76" s="61" t="str">
        <f t="shared" ca="1" si="43"/>
        <v xml:space="preserve"> </v>
      </c>
      <c r="CO76" s="61" t="str">
        <f t="shared" ca="1" si="44"/>
        <v xml:space="preserve"> </v>
      </c>
      <c r="CP76" s="61" t="str">
        <f t="shared" ca="1" si="45"/>
        <v xml:space="preserve"> </v>
      </c>
      <c r="CQ76" s="61" t="str">
        <f t="shared" ca="1" si="46"/>
        <v xml:space="preserve"> </v>
      </c>
      <c r="CR76" s="61" t="str">
        <f t="shared" ca="1" si="47"/>
        <v xml:space="preserve"> </v>
      </c>
      <c r="CS76" s="61" t="str">
        <f t="shared" ca="1" si="48"/>
        <v xml:space="preserve"> </v>
      </c>
      <c r="CT76" s="61" t="str">
        <f t="shared" ca="1" si="49"/>
        <v xml:space="preserve"> </v>
      </c>
      <c r="CU76" s="61" t="str">
        <f t="shared" ca="1" si="50"/>
        <v xml:space="preserve"> </v>
      </c>
      <c r="CV76" s="61" t="str">
        <f t="shared" ca="1" si="51"/>
        <v xml:space="preserve"> </v>
      </c>
      <c r="CW76" s="61" t="str">
        <f t="shared" ca="1" si="52"/>
        <v xml:space="preserve"> </v>
      </c>
      <c r="CX76" s="62" t="str">
        <f t="shared" ca="1" si="53"/>
        <v xml:space="preserve"> </v>
      </c>
      <c r="CY76" s="62" t="str">
        <f t="shared" ca="1" si="54"/>
        <v xml:space="preserve"> </v>
      </c>
      <c r="CZ76" s="62" t="str">
        <f t="shared" ca="1" si="55"/>
        <v xml:space="preserve"> </v>
      </c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3"/>
      <c r="DW76" s="23"/>
      <c r="DX76" s="23"/>
      <c r="DY76" s="23"/>
      <c r="DZ76" s="23"/>
    </row>
    <row r="77" spans="1:130" x14ac:dyDescent="0.35">
      <c r="A77">
        <v>30</v>
      </c>
      <c r="B77" s="32">
        <f t="shared" si="66"/>
        <v>45</v>
      </c>
      <c r="C77" t="s">
        <v>37</v>
      </c>
      <c r="E77" s="33">
        <f>LOOKUP(Самооценка!B79,Вспомогательная!$G$23:$G$30,Вспомогательная!$H$23:$H$30)</f>
        <v>0</v>
      </c>
      <c r="F77" s="33">
        <f t="shared" si="42"/>
        <v>-1</v>
      </c>
      <c r="G77" s="1" t="s">
        <v>193</v>
      </c>
      <c r="I77" s="122">
        <f>$D$12</f>
        <v>1.0009999999999999</v>
      </c>
      <c r="J77" s="117">
        <v>1.0009999999999999</v>
      </c>
      <c r="K77" s="120">
        <f t="shared" ref="K77" si="81">$D$12</f>
        <v>1.0009999999999999</v>
      </c>
      <c r="L77" s="118">
        <f>$D$12</f>
        <v>1.0009999999999999</v>
      </c>
      <c r="M77" s="117">
        <v>1.0009999999999999</v>
      </c>
      <c r="N77" s="123">
        <f t="shared" ref="N77:P77" si="82">$D$13</f>
        <v>1</v>
      </c>
      <c r="O77" s="55">
        <v>1.0009999999999999</v>
      </c>
      <c r="P77" s="121">
        <f t="shared" si="82"/>
        <v>1</v>
      </c>
      <c r="Q77" s="119">
        <f>$D$13</f>
        <v>1</v>
      </c>
      <c r="R77" s="55">
        <v>1.0009999999999999</v>
      </c>
      <c r="S77" s="122">
        <f t="shared" ref="S77:U81" si="83">$D$13</f>
        <v>1</v>
      </c>
      <c r="T77" s="117">
        <v>1.0009999999999999</v>
      </c>
      <c r="U77" s="120">
        <f t="shared" si="83"/>
        <v>1</v>
      </c>
      <c r="V77" s="118">
        <f t="shared" si="80"/>
        <v>1</v>
      </c>
      <c r="W77" s="117">
        <v>1.0009999999999999</v>
      </c>
      <c r="Z77" s="1"/>
      <c r="AA77" s="19">
        <v>1</v>
      </c>
      <c r="AB77" s="19">
        <v>2</v>
      </c>
      <c r="AC77" s="19">
        <v>2</v>
      </c>
      <c r="AD77" s="19">
        <v>3</v>
      </c>
      <c r="AE77" s="19">
        <v>4</v>
      </c>
      <c r="AF77" s="2"/>
      <c r="AG77" s="2"/>
      <c r="AH77" s="2"/>
      <c r="AI77" s="2"/>
      <c r="AJ77" s="2"/>
      <c r="AK77" s="19">
        <v>1</v>
      </c>
      <c r="AL77" s="19">
        <v>2</v>
      </c>
      <c r="AM77" s="19">
        <v>3</v>
      </c>
      <c r="AN77" s="19">
        <v>3</v>
      </c>
      <c r="AO77" s="19">
        <v>4</v>
      </c>
      <c r="AP77" s="2"/>
      <c r="AQ77" s="2"/>
      <c r="AR77" s="2"/>
      <c r="AS77" s="2"/>
      <c r="AT77" s="2"/>
      <c r="AU77" s="19">
        <v>1</v>
      </c>
      <c r="AV77" s="19">
        <v>2</v>
      </c>
      <c r="AW77" s="19">
        <v>3</v>
      </c>
      <c r="AX77" s="19">
        <v>3</v>
      </c>
      <c r="AY77" s="19">
        <v>4</v>
      </c>
      <c r="AZ77" s="2">
        <v>2</v>
      </c>
      <c r="BA77" s="2">
        <v>3</v>
      </c>
      <c r="BB77" s="2">
        <v>4</v>
      </c>
      <c r="BC77" s="2">
        <v>4</v>
      </c>
      <c r="BD77" s="2">
        <v>5</v>
      </c>
      <c r="BE77" s="20"/>
      <c r="BF77" s="20"/>
      <c r="BG77" s="20"/>
      <c r="BH77" s="20"/>
      <c r="BI77" s="20"/>
      <c r="BJ77" s="2">
        <v>2</v>
      </c>
      <c r="BK77" s="2">
        <v>3</v>
      </c>
      <c r="BL77" s="2">
        <v>4</v>
      </c>
      <c r="BM77" s="2">
        <v>4</v>
      </c>
      <c r="BN77" s="2">
        <v>5</v>
      </c>
      <c r="BO77" s="20">
        <v>2</v>
      </c>
      <c r="BP77" s="20">
        <v>3</v>
      </c>
      <c r="BQ77" s="20">
        <v>4</v>
      </c>
      <c r="BR77" s="20">
        <v>4</v>
      </c>
      <c r="BS77" s="20">
        <v>5</v>
      </c>
      <c r="BT77" s="2"/>
      <c r="BU77" s="2"/>
      <c r="BV77" s="2"/>
      <c r="BW77" s="2"/>
      <c r="BX77" s="2"/>
      <c r="BY77" s="21">
        <v>2</v>
      </c>
      <c r="BZ77" s="21">
        <v>3</v>
      </c>
      <c r="CA77" s="21">
        <v>3</v>
      </c>
      <c r="CB77" s="21">
        <v>4</v>
      </c>
      <c r="CC77" s="21">
        <v>5</v>
      </c>
      <c r="CD77" s="2">
        <v>2</v>
      </c>
      <c r="CE77" s="2">
        <v>3</v>
      </c>
      <c r="CF77" s="2">
        <v>3</v>
      </c>
      <c r="CG77" s="2">
        <v>4</v>
      </c>
      <c r="CH77" s="2">
        <v>5</v>
      </c>
      <c r="CI77" s="21">
        <v>2</v>
      </c>
      <c r="CJ77" s="21">
        <v>3</v>
      </c>
      <c r="CK77" s="21">
        <v>3</v>
      </c>
      <c r="CL77" s="21">
        <v>4</v>
      </c>
      <c r="CM77" s="21">
        <v>5</v>
      </c>
      <c r="CN77" s="61" t="str">
        <f t="shared" ca="1" si="43"/>
        <v xml:space="preserve"> </v>
      </c>
      <c r="CO77" s="61" t="str">
        <f t="shared" ca="1" si="44"/>
        <v xml:space="preserve"> </v>
      </c>
      <c r="CP77" s="61" t="str">
        <f t="shared" ca="1" si="45"/>
        <v xml:space="preserve"> </v>
      </c>
      <c r="CQ77" s="61" t="str">
        <f t="shared" ca="1" si="46"/>
        <v xml:space="preserve"> </v>
      </c>
      <c r="CR77" s="61" t="str">
        <f t="shared" ca="1" si="47"/>
        <v xml:space="preserve"> </v>
      </c>
      <c r="CS77" s="61" t="str">
        <f t="shared" ca="1" si="48"/>
        <v xml:space="preserve"> </v>
      </c>
      <c r="CT77" s="61" t="str">
        <f t="shared" ca="1" si="49"/>
        <v xml:space="preserve"> </v>
      </c>
      <c r="CU77" s="61" t="str">
        <f t="shared" ca="1" si="50"/>
        <v xml:space="preserve"> </v>
      </c>
      <c r="CV77" s="61" t="str">
        <f t="shared" ca="1" si="51"/>
        <v xml:space="preserve"> </v>
      </c>
      <c r="CW77" s="61" t="str">
        <f t="shared" ca="1" si="52"/>
        <v xml:space="preserve"> </v>
      </c>
      <c r="CX77" s="62" t="str">
        <f t="shared" ca="1" si="53"/>
        <v xml:space="preserve"> </v>
      </c>
      <c r="CY77" s="62" t="str">
        <f t="shared" ca="1" si="54"/>
        <v xml:space="preserve"> </v>
      </c>
      <c r="CZ77" s="62" t="str">
        <f t="shared" ca="1" si="55"/>
        <v xml:space="preserve"> </v>
      </c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3"/>
      <c r="DW77" s="23"/>
      <c r="DX77" s="23"/>
      <c r="DY77" s="23"/>
      <c r="DZ77" s="23"/>
    </row>
    <row r="78" spans="1:130" x14ac:dyDescent="0.35">
      <c r="A78">
        <v>20</v>
      </c>
      <c r="B78" s="32">
        <f t="shared" si="66"/>
        <v>50</v>
      </c>
      <c r="C78" t="s">
        <v>56</v>
      </c>
      <c r="E78" s="33">
        <f>LOOKUP(Самооценка!B80,Вспомогательная!$G$23:$G$30,Вспомогательная!$H$23:$H$30)</f>
        <v>0</v>
      </c>
      <c r="F78" s="33">
        <f t="shared" si="42"/>
        <v>-1</v>
      </c>
      <c r="G78" s="1" t="s">
        <v>193</v>
      </c>
      <c r="I78" s="122">
        <v>1.0009999999999999</v>
      </c>
      <c r="J78" s="117">
        <v>1</v>
      </c>
      <c r="K78" s="120">
        <v>1.0009999999999999</v>
      </c>
      <c r="L78" s="118">
        <f>$D$13</f>
        <v>1</v>
      </c>
      <c r="M78" s="117">
        <v>1</v>
      </c>
      <c r="N78" s="123">
        <f t="shared" ref="N78:P80" si="84">$D$12</f>
        <v>1.0009999999999999</v>
      </c>
      <c r="O78" s="55">
        <v>1.0009999999999999</v>
      </c>
      <c r="P78" s="121">
        <v>1</v>
      </c>
      <c r="Q78" s="119">
        <f>$D$12</f>
        <v>1.0009999999999999</v>
      </c>
      <c r="R78" s="55">
        <v>1.0009999999999999</v>
      </c>
      <c r="S78" s="122">
        <v>1.0009999999999999</v>
      </c>
      <c r="T78" s="117">
        <v>1</v>
      </c>
      <c r="U78" s="120">
        <v>1.0009999999999999</v>
      </c>
      <c r="V78" s="118">
        <f t="shared" si="80"/>
        <v>1</v>
      </c>
      <c r="W78" s="117">
        <v>1</v>
      </c>
      <c r="Z78" s="1"/>
      <c r="AA78" s="19">
        <v>1</v>
      </c>
      <c r="AB78" s="19">
        <v>2</v>
      </c>
      <c r="AC78" s="19">
        <v>2</v>
      </c>
      <c r="AD78" s="19">
        <v>3</v>
      </c>
      <c r="AE78" s="19">
        <v>4</v>
      </c>
      <c r="AF78" s="2">
        <v>1</v>
      </c>
      <c r="AG78" s="2">
        <v>2</v>
      </c>
      <c r="AH78" s="2">
        <v>2</v>
      </c>
      <c r="AI78" s="2">
        <v>3</v>
      </c>
      <c r="AJ78" s="2">
        <v>4</v>
      </c>
      <c r="AK78" s="19">
        <v>1</v>
      </c>
      <c r="AL78" s="19">
        <v>2</v>
      </c>
      <c r="AM78" s="19">
        <v>2</v>
      </c>
      <c r="AN78" s="19">
        <v>3</v>
      </c>
      <c r="AO78" s="19">
        <v>4</v>
      </c>
      <c r="AP78" s="2"/>
      <c r="AQ78" s="2"/>
      <c r="AR78" s="2"/>
      <c r="AS78" s="2"/>
      <c r="AT78" s="2"/>
      <c r="AU78" s="19">
        <v>1</v>
      </c>
      <c r="AV78" s="19">
        <v>2</v>
      </c>
      <c r="AW78" s="19">
        <v>2</v>
      </c>
      <c r="AX78" s="19">
        <v>3</v>
      </c>
      <c r="AY78" s="19">
        <v>4</v>
      </c>
      <c r="AZ78" s="2">
        <v>2</v>
      </c>
      <c r="BA78" s="2">
        <v>2</v>
      </c>
      <c r="BB78" s="2">
        <v>2</v>
      </c>
      <c r="BC78" s="2">
        <v>3</v>
      </c>
      <c r="BD78" s="2">
        <v>4</v>
      </c>
      <c r="BE78" s="20">
        <v>1</v>
      </c>
      <c r="BF78" s="20">
        <v>2</v>
      </c>
      <c r="BG78" s="20">
        <v>2</v>
      </c>
      <c r="BH78" s="20">
        <v>3</v>
      </c>
      <c r="BI78" s="20">
        <v>4</v>
      </c>
      <c r="BJ78" s="2"/>
      <c r="BK78" s="2"/>
      <c r="BL78" s="2"/>
      <c r="BM78" s="2"/>
      <c r="BN78" s="2"/>
      <c r="BO78" s="20">
        <v>2</v>
      </c>
      <c r="BP78" s="20">
        <v>3</v>
      </c>
      <c r="BQ78" s="20">
        <v>3</v>
      </c>
      <c r="BR78" s="20">
        <v>4</v>
      </c>
      <c r="BS78" s="20">
        <v>5</v>
      </c>
      <c r="BT78" s="2">
        <v>2</v>
      </c>
      <c r="BU78" s="2">
        <v>2</v>
      </c>
      <c r="BV78" s="2">
        <v>3</v>
      </c>
      <c r="BW78" s="2">
        <v>3</v>
      </c>
      <c r="BX78" s="2">
        <v>4</v>
      </c>
      <c r="BY78" s="21">
        <v>1</v>
      </c>
      <c r="BZ78" s="21">
        <v>2</v>
      </c>
      <c r="CA78" s="21">
        <v>2</v>
      </c>
      <c r="CB78" s="21">
        <v>3</v>
      </c>
      <c r="CC78" s="21">
        <v>4</v>
      </c>
      <c r="CD78" s="2"/>
      <c r="CE78" s="2"/>
      <c r="CF78" s="2"/>
      <c r="CG78" s="2"/>
      <c r="CH78" s="2"/>
      <c r="CI78" s="21">
        <v>2</v>
      </c>
      <c r="CJ78" s="21">
        <v>3</v>
      </c>
      <c r="CK78" s="21">
        <v>3</v>
      </c>
      <c r="CL78" s="21">
        <v>4</v>
      </c>
      <c r="CM78" s="21">
        <v>5</v>
      </c>
      <c r="CN78" s="61" t="str">
        <f t="shared" ca="1" si="43"/>
        <v xml:space="preserve"> </v>
      </c>
      <c r="CO78" s="61" t="str">
        <f t="shared" ca="1" si="44"/>
        <v xml:space="preserve"> </v>
      </c>
      <c r="CP78" s="61" t="str">
        <f t="shared" ca="1" si="45"/>
        <v xml:space="preserve"> </v>
      </c>
      <c r="CQ78" s="61" t="str">
        <f t="shared" ca="1" si="46"/>
        <v xml:space="preserve"> </v>
      </c>
      <c r="CR78" s="61" t="str">
        <f t="shared" ca="1" si="47"/>
        <v xml:space="preserve"> </v>
      </c>
      <c r="CS78" s="61" t="str">
        <f t="shared" ca="1" si="48"/>
        <v xml:space="preserve"> </v>
      </c>
      <c r="CT78" s="61" t="str">
        <f t="shared" ca="1" si="49"/>
        <v xml:space="preserve"> </v>
      </c>
      <c r="CU78" s="61" t="str">
        <f t="shared" ca="1" si="50"/>
        <v xml:space="preserve"> </v>
      </c>
      <c r="CV78" s="61" t="str">
        <f t="shared" ca="1" si="51"/>
        <v xml:space="preserve"> </v>
      </c>
      <c r="CW78" s="61" t="str">
        <f t="shared" ca="1" si="52"/>
        <v xml:space="preserve"> </v>
      </c>
      <c r="CX78" s="62" t="str">
        <f t="shared" ca="1" si="53"/>
        <v xml:space="preserve"> </v>
      </c>
      <c r="CY78" s="62" t="str">
        <f t="shared" ca="1" si="54"/>
        <v xml:space="preserve"> </v>
      </c>
      <c r="CZ78" s="62" t="str">
        <f t="shared" ca="1" si="55"/>
        <v xml:space="preserve"> </v>
      </c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3"/>
      <c r="DW78" s="23"/>
      <c r="DX78" s="23"/>
      <c r="DY78" s="23"/>
      <c r="DZ78" s="23"/>
    </row>
    <row r="79" spans="1:130" x14ac:dyDescent="0.35">
      <c r="A79">
        <v>25</v>
      </c>
      <c r="B79" s="32">
        <f t="shared" si="66"/>
        <v>25</v>
      </c>
      <c r="C79" t="s">
        <v>60</v>
      </c>
      <c r="E79" s="33">
        <f>LOOKUP(Самооценка!B81,Вспомогательная!$G$23:$G$30,Вспомогательная!$H$23:$H$30)</f>
        <v>0</v>
      </c>
      <c r="F79" s="33">
        <f t="shared" si="42"/>
        <v>-1</v>
      </c>
      <c r="G79" s="1" t="s">
        <v>193</v>
      </c>
      <c r="I79" s="122">
        <f>$D$13</f>
        <v>1</v>
      </c>
      <c r="J79" s="117">
        <v>1</v>
      </c>
      <c r="K79" s="120">
        <v>1</v>
      </c>
      <c r="L79" s="118">
        <f>$D$13</f>
        <v>1</v>
      </c>
      <c r="M79" s="117">
        <v>1</v>
      </c>
      <c r="N79" s="123">
        <f t="shared" si="84"/>
        <v>1.0009999999999999</v>
      </c>
      <c r="O79" s="55">
        <v>1.0009999999999999</v>
      </c>
      <c r="P79" s="121">
        <f t="shared" si="84"/>
        <v>1.0009999999999999</v>
      </c>
      <c r="Q79" s="119">
        <f>$D$12</f>
        <v>1.0009999999999999</v>
      </c>
      <c r="R79" s="55">
        <v>1.0009999999999999</v>
      </c>
      <c r="S79" s="122">
        <v>1.0009999999999999</v>
      </c>
      <c r="T79" s="117">
        <v>1</v>
      </c>
      <c r="U79" s="120">
        <v>1.0009999999999999</v>
      </c>
      <c r="V79" s="118">
        <f t="shared" si="80"/>
        <v>1</v>
      </c>
      <c r="W79" s="117">
        <v>1</v>
      </c>
      <c r="Z79" s="1"/>
      <c r="AA79" s="19">
        <v>2</v>
      </c>
      <c r="AB79" s="19">
        <v>3</v>
      </c>
      <c r="AC79" s="19">
        <v>3</v>
      </c>
      <c r="AD79" s="19">
        <v>4</v>
      </c>
      <c r="AE79" s="19">
        <v>5</v>
      </c>
      <c r="AF79" s="2"/>
      <c r="AG79" s="2"/>
      <c r="AH79" s="2"/>
      <c r="AI79" s="2"/>
      <c r="AJ79" s="2"/>
      <c r="AK79" s="19">
        <v>2</v>
      </c>
      <c r="AL79" s="19">
        <v>3</v>
      </c>
      <c r="AM79" s="19">
        <v>3</v>
      </c>
      <c r="AN79" s="19">
        <v>4</v>
      </c>
      <c r="AO79" s="19">
        <v>5</v>
      </c>
      <c r="AP79" s="2"/>
      <c r="AQ79" s="2"/>
      <c r="AR79" s="2"/>
      <c r="AS79" s="2"/>
      <c r="AT79" s="2"/>
      <c r="AU79" s="19"/>
      <c r="AV79" s="19"/>
      <c r="AW79" s="19"/>
      <c r="AX79" s="19"/>
      <c r="AY79" s="19"/>
      <c r="AZ79" s="2">
        <v>2</v>
      </c>
      <c r="BA79" s="2">
        <v>3</v>
      </c>
      <c r="BB79" s="2">
        <v>3</v>
      </c>
      <c r="BC79" s="2">
        <v>4</v>
      </c>
      <c r="BD79" s="2">
        <v>5</v>
      </c>
      <c r="BE79" s="20"/>
      <c r="BF79" s="20"/>
      <c r="BG79" s="20"/>
      <c r="BH79" s="20"/>
      <c r="BI79" s="20"/>
      <c r="BJ79" s="2"/>
      <c r="BK79" s="2"/>
      <c r="BL79" s="2"/>
      <c r="BM79" s="2"/>
      <c r="BN79" s="2"/>
      <c r="BO79" s="20">
        <v>2</v>
      </c>
      <c r="BP79" s="20">
        <v>2</v>
      </c>
      <c r="BQ79" s="20">
        <v>3</v>
      </c>
      <c r="BR79" s="20">
        <v>4</v>
      </c>
      <c r="BS79" s="20">
        <v>5</v>
      </c>
      <c r="BT79" s="2"/>
      <c r="BU79" s="2"/>
      <c r="BV79" s="2"/>
      <c r="BW79" s="2"/>
      <c r="BX79" s="2"/>
      <c r="BY79" s="21"/>
      <c r="BZ79" s="21"/>
      <c r="CA79" s="21"/>
      <c r="CB79" s="21"/>
      <c r="CC79" s="21"/>
      <c r="CD79" s="2"/>
      <c r="CE79" s="2"/>
      <c r="CF79" s="2"/>
      <c r="CG79" s="2"/>
      <c r="CH79" s="2"/>
      <c r="CI79" s="21">
        <v>2</v>
      </c>
      <c r="CJ79" s="21">
        <v>3</v>
      </c>
      <c r="CK79" s="21">
        <v>3</v>
      </c>
      <c r="CL79" s="21">
        <v>4</v>
      </c>
      <c r="CM79" s="21">
        <v>5</v>
      </c>
      <c r="CN79" s="61" t="str">
        <f t="shared" ca="1" si="43"/>
        <v xml:space="preserve"> </v>
      </c>
      <c r="CO79" s="61" t="str">
        <f t="shared" ca="1" si="44"/>
        <v xml:space="preserve"> </v>
      </c>
      <c r="CP79" s="61" t="str">
        <f t="shared" ca="1" si="45"/>
        <v xml:space="preserve"> </v>
      </c>
      <c r="CQ79" s="61" t="str">
        <f t="shared" ca="1" si="46"/>
        <v xml:space="preserve"> </v>
      </c>
      <c r="CR79" s="61" t="str">
        <f t="shared" ca="1" si="47"/>
        <v xml:space="preserve"> </v>
      </c>
      <c r="CS79" s="61" t="str">
        <f t="shared" ca="1" si="48"/>
        <v xml:space="preserve"> </v>
      </c>
      <c r="CT79" s="61" t="str">
        <f t="shared" ca="1" si="49"/>
        <v xml:space="preserve"> </v>
      </c>
      <c r="CU79" s="61" t="str">
        <f t="shared" ca="1" si="50"/>
        <v xml:space="preserve"> </v>
      </c>
      <c r="CV79" s="61" t="str">
        <f t="shared" ca="1" si="51"/>
        <v xml:space="preserve"> </v>
      </c>
      <c r="CW79" s="61" t="str">
        <f t="shared" ca="1" si="52"/>
        <v xml:space="preserve"> </v>
      </c>
      <c r="CX79" s="62" t="str">
        <f t="shared" ca="1" si="53"/>
        <v xml:space="preserve"> </v>
      </c>
      <c r="CY79" s="62" t="str">
        <f t="shared" ca="1" si="54"/>
        <v xml:space="preserve"> </v>
      </c>
      <c r="CZ79" s="62" t="str">
        <f t="shared" ca="1" si="55"/>
        <v xml:space="preserve"> </v>
      </c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3"/>
      <c r="DW79" s="23"/>
      <c r="DX79" s="23"/>
      <c r="DY79" s="23"/>
      <c r="DZ79" s="23"/>
    </row>
    <row r="80" spans="1:130" x14ac:dyDescent="0.35">
      <c r="A80">
        <v>25</v>
      </c>
      <c r="B80" s="32">
        <f t="shared" si="66"/>
        <v>30</v>
      </c>
      <c r="C80" t="s">
        <v>61</v>
      </c>
      <c r="E80" s="33">
        <f>LOOKUP(Самооценка!B82,Вспомогательная!$G$23:$G$30,Вспомогательная!$H$23:$H$30)</f>
        <v>0</v>
      </c>
      <c r="F80" s="33">
        <f t="shared" si="42"/>
        <v>-1</v>
      </c>
      <c r="G80" s="1" t="s">
        <v>193</v>
      </c>
      <c r="I80" s="122">
        <f>$D$12</f>
        <v>1.0009999999999999</v>
      </c>
      <c r="J80" s="117">
        <v>1.0009999999999999</v>
      </c>
      <c r="K80" s="120">
        <f t="shared" ref="K80:K81" si="85">$D$12</f>
        <v>1.0009999999999999</v>
      </c>
      <c r="L80" s="118">
        <f>$D$12</f>
        <v>1.0009999999999999</v>
      </c>
      <c r="M80" s="117">
        <v>1.0009999999999999</v>
      </c>
      <c r="N80" s="123">
        <f t="shared" si="84"/>
        <v>1.0009999999999999</v>
      </c>
      <c r="O80" s="55">
        <v>1.0009999999999999</v>
      </c>
      <c r="P80" s="121">
        <f t="shared" si="84"/>
        <v>1.0009999999999999</v>
      </c>
      <c r="Q80" s="119">
        <f>$D$12</f>
        <v>1.0009999999999999</v>
      </c>
      <c r="R80" s="55">
        <v>1.0009999999999999</v>
      </c>
      <c r="S80" s="122">
        <f t="shared" si="83"/>
        <v>1</v>
      </c>
      <c r="T80" s="117">
        <v>1.0009999999999999</v>
      </c>
      <c r="U80" s="120">
        <f t="shared" si="83"/>
        <v>1</v>
      </c>
      <c r="V80" s="118">
        <f t="shared" si="80"/>
        <v>1</v>
      </c>
      <c r="W80" s="117">
        <v>1.0009999999999999</v>
      </c>
      <c r="Z80" s="1"/>
      <c r="AA80" s="63">
        <v>1</v>
      </c>
      <c r="AB80" s="63">
        <v>2</v>
      </c>
      <c r="AC80" s="63">
        <v>2</v>
      </c>
      <c r="AD80" s="63">
        <v>3</v>
      </c>
      <c r="AE80" s="63">
        <v>4</v>
      </c>
      <c r="AF80" s="63"/>
      <c r="AG80" s="63"/>
      <c r="AH80" s="63"/>
      <c r="AI80" s="63"/>
      <c r="AJ80" s="63"/>
      <c r="AK80" s="63">
        <v>2</v>
      </c>
      <c r="AL80" s="63">
        <v>3</v>
      </c>
      <c r="AM80" s="63">
        <v>3</v>
      </c>
      <c r="AN80" s="63">
        <v>4</v>
      </c>
      <c r="AO80" s="63">
        <v>5</v>
      </c>
      <c r="AP80" s="63"/>
      <c r="AQ80" s="63"/>
      <c r="AR80" s="63"/>
      <c r="AS80" s="63"/>
      <c r="AT80" s="63"/>
      <c r="AU80" s="63"/>
      <c r="AV80" s="63"/>
      <c r="AW80" s="63"/>
      <c r="AX80" s="63"/>
      <c r="AY80" s="63"/>
      <c r="AZ80" s="63">
        <v>1</v>
      </c>
      <c r="BA80" s="63">
        <v>2</v>
      </c>
      <c r="BB80" s="63">
        <v>2</v>
      </c>
      <c r="BC80" s="63">
        <v>3</v>
      </c>
      <c r="BD80" s="63">
        <v>4</v>
      </c>
      <c r="BE80" s="63"/>
      <c r="BF80" s="63"/>
      <c r="BG80" s="63"/>
      <c r="BH80" s="63"/>
      <c r="BI80" s="63"/>
      <c r="BJ80" s="63"/>
      <c r="BK80" s="63"/>
      <c r="BL80" s="63"/>
      <c r="BM80" s="63"/>
      <c r="BN80" s="63"/>
      <c r="BO80" s="63">
        <v>2</v>
      </c>
      <c r="BP80" s="63">
        <v>2</v>
      </c>
      <c r="BQ80" s="63">
        <v>3</v>
      </c>
      <c r="BR80" s="63">
        <v>3</v>
      </c>
      <c r="BS80" s="63">
        <v>4</v>
      </c>
      <c r="BT80" s="63">
        <v>2</v>
      </c>
      <c r="BU80" s="63">
        <v>2</v>
      </c>
      <c r="BV80" s="63">
        <v>3</v>
      </c>
      <c r="BW80" s="63">
        <v>3</v>
      </c>
      <c r="BX80" s="63">
        <v>4</v>
      </c>
      <c r="BY80" s="63"/>
      <c r="BZ80" s="63"/>
      <c r="CA80" s="63"/>
      <c r="CB80" s="63"/>
      <c r="CC80" s="63"/>
      <c r="CD80" s="63"/>
      <c r="CE80" s="63"/>
      <c r="CF80" s="63"/>
      <c r="CG80" s="63"/>
      <c r="CH80" s="63"/>
      <c r="CI80" s="63">
        <v>2</v>
      </c>
      <c r="CJ80" s="63">
        <v>3</v>
      </c>
      <c r="CK80" s="63">
        <v>3</v>
      </c>
      <c r="CL80" s="63">
        <v>4</v>
      </c>
      <c r="CM80" s="21">
        <v>5</v>
      </c>
      <c r="CN80" s="61" t="str">
        <f t="shared" ca="1" si="43"/>
        <v xml:space="preserve"> </v>
      </c>
      <c r="CO80" s="61" t="str">
        <f t="shared" ca="1" si="44"/>
        <v xml:space="preserve"> </v>
      </c>
      <c r="CP80" s="61" t="str">
        <f t="shared" ca="1" si="45"/>
        <v xml:space="preserve"> </v>
      </c>
      <c r="CQ80" s="61" t="str">
        <f t="shared" ca="1" si="46"/>
        <v xml:space="preserve"> </v>
      </c>
      <c r="CR80" s="61" t="str">
        <f t="shared" ca="1" si="47"/>
        <v xml:space="preserve"> </v>
      </c>
      <c r="CS80" s="61" t="str">
        <f t="shared" ca="1" si="48"/>
        <v xml:space="preserve"> </v>
      </c>
      <c r="CT80" s="61" t="str">
        <f t="shared" ca="1" si="49"/>
        <v xml:space="preserve"> </v>
      </c>
      <c r="CU80" s="61" t="str">
        <f t="shared" ca="1" si="50"/>
        <v xml:space="preserve"> </v>
      </c>
      <c r="CV80" s="61" t="str">
        <f t="shared" ca="1" si="51"/>
        <v xml:space="preserve"> </v>
      </c>
      <c r="CW80" s="61" t="str">
        <f t="shared" ca="1" si="52"/>
        <v xml:space="preserve"> </v>
      </c>
      <c r="CX80" s="62" t="str">
        <f t="shared" ca="1" si="53"/>
        <v xml:space="preserve"> </v>
      </c>
      <c r="CY80" s="62" t="str">
        <f t="shared" ca="1" si="54"/>
        <v xml:space="preserve"> </v>
      </c>
      <c r="CZ80" s="62" t="str">
        <f t="shared" ca="1" si="55"/>
        <v xml:space="preserve"> </v>
      </c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3"/>
      <c r="DW80" s="23"/>
      <c r="DX80" s="23"/>
      <c r="DY80" s="23"/>
      <c r="DZ80" s="23"/>
    </row>
    <row r="81" spans="1:130" x14ac:dyDescent="0.35">
      <c r="A81">
        <v>15</v>
      </c>
      <c r="B81" s="32">
        <f t="shared" si="66"/>
        <v>20</v>
      </c>
      <c r="C81" s="31" t="s">
        <v>62</v>
      </c>
      <c r="E81" s="33">
        <f>LOOKUP(Самооценка!B83,Вспомогательная!$G$23:$G$30,Вспомогательная!$H$23:$H$30)</f>
        <v>0</v>
      </c>
      <c r="F81" s="33">
        <f t="shared" si="42"/>
        <v>-1</v>
      </c>
      <c r="G81" s="1" t="s">
        <v>193</v>
      </c>
      <c r="I81" s="122">
        <f>$D$12</f>
        <v>1.0009999999999999</v>
      </c>
      <c r="J81" s="117">
        <v>1.0009999999999999</v>
      </c>
      <c r="K81" s="120">
        <f t="shared" si="85"/>
        <v>1.0009999999999999</v>
      </c>
      <c r="L81" s="118">
        <f>$D$12</f>
        <v>1.0009999999999999</v>
      </c>
      <c r="M81" s="117">
        <v>1.0009999999999999</v>
      </c>
      <c r="N81" s="123">
        <f t="shared" ref="N81:P81" si="86">$D$13</f>
        <v>1</v>
      </c>
      <c r="O81" s="55">
        <v>1.0009999999999999</v>
      </c>
      <c r="P81" s="121">
        <f t="shared" si="86"/>
        <v>1</v>
      </c>
      <c r="Q81" s="119">
        <f>$D$13</f>
        <v>1</v>
      </c>
      <c r="R81" s="55">
        <v>1.0009999999999999</v>
      </c>
      <c r="S81" s="122">
        <f t="shared" si="83"/>
        <v>1</v>
      </c>
      <c r="T81" s="117">
        <v>1</v>
      </c>
      <c r="U81" s="120">
        <f t="shared" si="83"/>
        <v>1</v>
      </c>
      <c r="V81" s="118">
        <f t="shared" si="80"/>
        <v>1</v>
      </c>
      <c r="W81" s="117">
        <v>1</v>
      </c>
      <c r="Z81" s="1"/>
      <c r="AA81" s="19">
        <v>1</v>
      </c>
      <c r="AB81" s="19">
        <v>2</v>
      </c>
      <c r="AC81" s="19">
        <v>2</v>
      </c>
      <c r="AD81" s="19">
        <v>3</v>
      </c>
      <c r="AE81" s="19">
        <v>4</v>
      </c>
      <c r="AF81" s="2"/>
      <c r="AG81" s="2"/>
      <c r="AH81" s="2"/>
      <c r="AI81" s="2"/>
      <c r="AJ81" s="2"/>
      <c r="AK81" s="19">
        <v>2</v>
      </c>
      <c r="AL81" s="19">
        <v>2</v>
      </c>
      <c r="AM81" s="19">
        <v>3</v>
      </c>
      <c r="AN81" s="19">
        <v>4</v>
      </c>
      <c r="AO81" s="19">
        <v>5</v>
      </c>
      <c r="AP81" s="2"/>
      <c r="AQ81" s="2"/>
      <c r="AR81" s="2"/>
      <c r="AS81" s="2"/>
      <c r="AT81" s="2"/>
      <c r="AU81" s="19"/>
      <c r="AV81" s="19"/>
      <c r="AW81" s="19"/>
      <c r="AX81" s="19"/>
      <c r="AY81" s="19"/>
      <c r="AZ81" s="2"/>
      <c r="BA81" s="2"/>
      <c r="BB81" s="2"/>
      <c r="BC81" s="2"/>
      <c r="BD81" s="2"/>
      <c r="BE81" s="20">
        <v>2</v>
      </c>
      <c r="BF81" s="20">
        <v>3</v>
      </c>
      <c r="BG81" s="20">
        <v>3</v>
      </c>
      <c r="BH81" s="20">
        <v>3</v>
      </c>
      <c r="BI81" s="20">
        <v>4</v>
      </c>
      <c r="BJ81" s="2"/>
      <c r="BK81" s="2"/>
      <c r="BL81" s="2"/>
      <c r="BM81" s="2"/>
      <c r="BN81" s="2"/>
      <c r="BO81" s="20">
        <v>2</v>
      </c>
      <c r="BP81" s="20">
        <v>3</v>
      </c>
      <c r="BQ81" s="20">
        <v>3</v>
      </c>
      <c r="BR81" s="20">
        <v>4</v>
      </c>
      <c r="BS81" s="20">
        <v>5</v>
      </c>
      <c r="BT81" s="2"/>
      <c r="BU81" s="2"/>
      <c r="BV81" s="2"/>
      <c r="BW81" s="2"/>
      <c r="BX81" s="2"/>
      <c r="BY81" s="21"/>
      <c r="BZ81" s="21"/>
      <c r="CA81" s="21"/>
      <c r="CB81" s="21"/>
      <c r="CC81" s="21"/>
      <c r="CD81" s="2"/>
      <c r="CE81" s="2"/>
      <c r="CF81" s="2"/>
      <c r="CG81" s="2"/>
      <c r="CH81" s="2"/>
      <c r="CI81" s="21"/>
      <c r="CJ81" s="21"/>
      <c r="CK81" s="21"/>
      <c r="CL81" s="21"/>
      <c r="CM81" s="21"/>
      <c r="CN81" s="61" t="str">
        <f t="shared" ca="1" si="43"/>
        <v xml:space="preserve"> </v>
      </c>
      <c r="CO81" s="61" t="str">
        <f t="shared" ca="1" si="44"/>
        <v xml:space="preserve"> </v>
      </c>
      <c r="CP81" s="61" t="str">
        <f t="shared" ca="1" si="45"/>
        <v xml:space="preserve"> </v>
      </c>
      <c r="CQ81" s="61" t="str">
        <f t="shared" ca="1" si="46"/>
        <v xml:space="preserve"> </v>
      </c>
      <c r="CR81" s="61" t="str">
        <f t="shared" ca="1" si="47"/>
        <v xml:space="preserve"> </v>
      </c>
      <c r="CS81" s="61" t="str">
        <f t="shared" ca="1" si="48"/>
        <v xml:space="preserve"> </v>
      </c>
      <c r="CT81" s="61" t="str">
        <f t="shared" ca="1" si="49"/>
        <v xml:space="preserve"> </v>
      </c>
      <c r="CU81" s="61" t="str">
        <f t="shared" ca="1" si="50"/>
        <v xml:space="preserve"> </v>
      </c>
      <c r="CV81" s="61" t="str">
        <f t="shared" ca="1" si="51"/>
        <v xml:space="preserve"> </v>
      </c>
      <c r="CW81" s="61" t="str">
        <f t="shared" ca="1" si="52"/>
        <v xml:space="preserve"> </v>
      </c>
      <c r="CX81" s="62" t="str">
        <f t="shared" ca="1" si="53"/>
        <v xml:space="preserve"> </v>
      </c>
      <c r="CY81" s="62" t="str">
        <f t="shared" ca="1" si="54"/>
        <v xml:space="preserve"> </v>
      </c>
      <c r="CZ81" s="62" t="str">
        <f t="shared" ca="1" si="55"/>
        <v xml:space="preserve"> </v>
      </c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3"/>
      <c r="DW81" s="23"/>
      <c r="DX81" s="23"/>
      <c r="DY81" s="23"/>
      <c r="DZ81" s="23"/>
    </row>
    <row r="82" spans="1:130" x14ac:dyDescent="0.35">
      <c r="A82">
        <v>10</v>
      </c>
      <c r="B82" s="32">
        <f t="shared" si="66"/>
        <v>30</v>
      </c>
      <c r="C82" t="s">
        <v>63</v>
      </c>
      <c r="E82" s="33">
        <f>LOOKUP(Самооценка!B84,Вспомогательная!$G$23:$G$30,Вспомогательная!$H$23:$H$30)</f>
        <v>0</v>
      </c>
      <c r="F82" s="33">
        <f t="shared" si="42"/>
        <v>-1</v>
      </c>
      <c r="G82" s="1" t="s">
        <v>193</v>
      </c>
      <c r="I82" s="122">
        <f t="shared" ref="I82:I94" si="87">$D$13</f>
        <v>1</v>
      </c>
      <c r="J82" s="117">
        <v>1</v>
      </c>
      <c r="K82" s="120">
        <v>0</v>
      </c>
      <c r="L82" s="118">
        <f t="shared" ref="L82:L86" si="88">$D$13</f>
        <v>1</v>
      </c>
      <c r="M82" s="117">
        <v>1</v>
      </c>
      <c r="N82" s="123">
        <f t="shared" ref="N82:P83" si="89">$D$12</f>
        <v>1.0009999999999999</v>
      </c>
      <c r="O82" s="55">
        <v>1</v>
      </c>
      <c r="P82" s="121">
        <v>1</v>
      </c>
      <c r="Q82" s="119">
        <f>$D$12</f>
        <v>1.0009999999999999</v>
      </c>
      <c r="R82" s="55">
        <v>1</v>
      </c>
      <c r="S82" s="122">
        <v>1.0009999999999999</v>
      </c>
      <c r="T82" s="117">
        <v>1.0009999999999999</v>
      </c>
      <c r="U82" s="120">
        <v>1.0009999999999999</v>
      </c>
      <c r="V82" s="118">
        <f t="shared" si="80"/>
        <v>1</v>
      </c>
      <c r="W82" s="117">
        <v>1.0009999999999999</v>
      </c>
      <c r="Z82" s="1"/>
      <c r="AA82" s="19"/>
      <c r="AB82" s="19"/>
      <c r="AC82" s="19"/>
      <c r="AD82" s="19"/>
      <c r="AE82" s="19"/>
      <c r="AF82" s="2">
        <v>2</v>
      </c>
      <c r="AG82" s="2">
        <v>3</v>
      </c>
      <c r="AH82" s="2">
        <v>3</v>
      </c>
      <c r="AI82" s="2">
        <v>4</v>
      </c>
      <c r="AJ82" s="2">
        <v>5</v>
      </c>
      <c r="AK82" s="19">
        <v>1</v>
      </c>
      <c r="AL82" s="19">
        <v>2</v>
      </c>
      <c r="AM82" s="19">
        <v>2</v>
      </c>
      <c r="AN82" s="19">
        <v>3</v>
      </c>
      <c r="AO82" s="19">
        <v>4</v>
      </c>
      <c r="AP82" s="2"/>
      <c r="AQ82" s="2"/>
      <c r="AR82" s="2"/>
      <c r="AS82" s="2"/>
      <c r="AT82" s="2"/>
      <c r="AU82" s="19">
        <v>1</v>
      </c>
      <c r="AV82" s="19">
        <v>2</v>
      </c>
      <c r="AW82" s="19">
        <v>2</v>
      </c>
      <c r="AX82" s="19">
        <v>3</v>
      </c>
      <c r="AY82" s="19">
        <v>4</v>
      </c>
      <c r="AZ82" s="2"/>
      <c r="BA82" s="2"/>
      <c r="BB82" s="2"/>
      <c r="BC82" s="2"/>
      <c r="BD82" s="2"/>
      <c r="BE82" s="20"/>
      <c r="BF82" s="20"/>
      <c r="BG82" s="20"/>
      <c r="BH82" s="20"/>
      <c r="BI82" s="20"/>
      <c r="BJ82" s="2"/>
      <c r="BK82" s="2"/>
      <c r="BL82" s="2"/>
      <c r="BM82" s="2"/>
      <c r="BN82" s="2"/>
      <c r="BO82" s="20">
        <v>2</v>
      </c>
      <c r="BP82" s="20">
        <v>2</v>
      </c>
      <c r="BQ82" s="20">
        <v>3</v>
      </c>
      <c r="BR82" s="20">
        <v>3</v>
      </c>
      <c r="BS82" s="20">
        <v>4</v>
      </c>
      <c r="BT82" s="2">
        <v>2</v>
      </c>
      <c r="BU82" s="2">
        <v>2</v>
      </c>
      <c r="BV82" s="2">
        <v>3</v>
      </c>
      <c r="BW82" s="2">
        <v>3</v>
      </c>
      <c r="BX82" s="2">
        <v>4</v>
      </c>
      <c r="BY82" s="21"/>
      <c r="BZ82" s="21"/>
      <c r="CA82" s="21"/>
      <c r="CB82" s="21"/>
      <c r="CC82" s="21"/>
      <c r="CD82" s="2"/>
      <c r="CE82" s="2"/>
      <c r="CF82" s="2"/>
      <c r="CG82" s="2"/>
      <c r="CH82" s="2"/>
      <c r="CI82" s="21">
        <v>2</v>
      </c>
      <c r="CJ82" s="21">
        <v>3</v>
      </c>
      <c r="CK82" s="21">
        <v>3</v>
      </c>
      <c r="CL82" s="21">
        <v>4</v>
      </c>
      <c r="CM82" s="21">
        <v>5</v>
      </c>
      <c r="CN82" s="61" t="str">
        <f t="shared" ca="1" si="43"/>
        <v xml:space="preserve"> </v>
      </c>
      <c r="CO82" s="61" t="str">
        <f t="shared" ca="1" si="44"/>
        <v xml:space="preserve"> </v>
      </c>
      <c r="CP82" s="61" t="str">
        <f t="shared" ca="1" si="45"/>
        <v xml:space="preserve"> </v>
      </c>
      <c r="CQ82" s="61" t="str">
        <f t="shared" ca="1" si="46"/>
        <v xml:space="preserve"> </v>
      </c>
      <c r="CR82" s="61" t="str">
        <f t="shared" ca="1" si="47"/>
        <v xml:space="preserve"> </v>
      </c>
      <c r="CS82" s="61" t="str">
        <f t="shared" ca="1" si="48"/>
        <v xml:space="preserve"> </v>
      </c>
      <c r="CT82" s="61" t="str">
        <f t="shared" ca="1" si="49"/>
        <v xml:space="preserve"> </v>
      </c>
      <c r="CU82" s="61" t="str">
        <f t="shared" ca="1" si="50"/>
        <v xml:space="preserve"> </v>
      </c>
      <c r="CV82" s="61" t="str">
        <f t="shared" ca="1" si="51"/>
        <v xml:space="preserve"> </v>
      </c>
      <c r="CW82" s="61" t="str">
        <f t="shared" ca="1" si="52"/>
        <v xml:space="preserve"> </v>
      </c>
      <c r="CX82" s="62" t="str">
        <f t="shared" ca="1" si="53"/>
        <v xml:space="preserve"> </v>
      </c>
      <c r="CY82" s="62" t="str">
        <f t="shared" ca="1" si="54"/>
        <v xml:space="preserve"> </v>
      </c>
      <c r="CZ82" s="62" t="str">
        <f t="shared" ca="1" si="55"/>
        <v xml:space="preserve"> </v>
      </c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3"/>
      <c r="DW82" s="23"/>
      <c r="DX82" s="23"/>
      <c r="DY82" s="23"/>
      <c r="DZ82" s="23"/>
    </row>
    <row r="83" spans="1:130" x14ac:dyDescent="0.35">
      <c r="A83">
        <v>20</v>
      </c>
      <c r="B83" s="32">
        <f t="shared" si="66"/>
        <v>50</v>
      </c>
      <c r="C83" t="s">
        <v>75</v>
      </c>
      <c r="E83" s="33">
        <f>LOOKUP(Самооценка!B85,Вспомогательная!$G$23:$G$30,Вспомогательная!$H$23:$H$30)</f>
        <v>0</v>
      </c>
      <c r="F83" s="33">
        <f t="shared" si="42"/>
        <v>-1</v>
      </c>
      <c r="G83" s="1" t="s">
        <v>193</v>
      </c>
      <c r="I83" s="122">
        <f t="shared" si="87"/>
        <v>1</v>
      </c>
      <c r="J83" s="117">
        <v>1</v>
      </c>
      <c r="K83" s="120">
        <v>0</v>
      </c>
      <c r="L83" s="118">
        <f t="shared" si="88"/>
        <v>1</v>
      </c>
      <c r="M83" s="117">
        <v>1</v>
      </c>
      <c r="N83" s="123">
        <f t="shared" si="89"/>
        <v>1.0009999999999999</v>
      </c>
      <c r="O83" s="55">
        <v>1</v>
      </c>
      <c r="P83" s="121">
        <f t="shared" si="89"/>
        <v>1.0009999999999999</v>
      </c>
      <c r="Q83" s="119">
        <f>$D$12</f>
        <v>1.0009999999999999</v>
      </c>
      <c r="R83" s="55">
        <v>1</v>
      </c>
      <c r="S83" s="122">
        <v>1.0009999999999999</v>
      </c>
      <c r="T83" s="117">
        <v>1.0009999999999999</v>
      </c>
      <c r="U83" s="120">
        <v>1.0009999999999999</v>
      </c>
      <c r="V83" s="118">
        <f t="shared" si="80"/>
        <v>1</v>
      </c>
      <c r="W83" s="117">
        <v>1.0009999999999999</v>
      </c>
      <c r="Z83" s="1"/>
      <c r="AA83" s="19">
        <v>1</v>
      </c>
      <c r="AB83" s="19">
        <v>2</v>
      </c>
      <c r="AC83" s="19">
        <v>2</v>
      </c>
      <c r="AD83" s="19">
        <v>3</v>
      </c>
      <c r="AE83" s="19">
        <v>4</v>
      </c>
      <c r="AF83" s="2">
        <v>1</v>
      </c>
      <c r="AG83" s="2">
        <v>2</v>
      </c>
      <c r="AH83" s="2">
        <v>2</v>
      </c>
      <c r="AI83" s="2">
        <v>3</v>
      </c>
      <c r="AJ83" s="2">
        <v>4</v>
      </c>
      <c r="AK83" s="19">
        <v>1</v>
      </c>
      <c r="AL83" s="19">
        <v>2</v>
      </c>
      <c r="AM83" s="19">
        <v>2</v>
      </c>
      <c r="AN83" s="19">
        <v>3</v>
      </c>
      <c r="AO83" s="19">
        <v>4</v>
      </c>
      <c r="AP83" s="2"/>
      <c r="AQ83" s="2"/>
      <c r="AR83" s="2"/>
      <c r="AS83" s="2"/>
      <c r="AT83" s="2"/>
      <c r="AU83" s="19">
        <v>1</v>
      </c>
      <c r="AV83" s="19">
        <v>2</v>
      </c>
      <c r="AW83" s="19">
        <v>2</v>
      </c>
      <c r="AX83" s="19">
        <v>3</v>
      </c>
      <c r="AY83" s="19">
        <v>4</v>
      </c>
      <c r="AZ83" s="2">
        <v>2</v>
      </c>
      <c r="BA83" s="2">
        <v>3</v>
      </c>
      <c r="BB83" s="2">
        <v>3</v>
      </c>
      <c r="BC83" s="2">
        <v>4</v>
      </c>
      <c r="BD83" s="2">
        <v>4</v>
      </c>
      <c r="BE83" s="20">
        <v>2</v>
      </c>
      <c r="BF83" s="20">
        <v>3</v>
      </c>
      <c r="BG83" s="20">
        <v>3</v>
      </c>
      <c r="BH83" s="20">
        <v>4</v>
      </c>
      <c r="BI83" s="20">
        <v>5</v>
      </c>
      <c r="BJ83" s="2"/>
      <c r="BK83" s="2"/>
      <c r="BL83" s="2"/>
      <c r="BM83" s="2"/>
      <c r="BN83" s="2"/>
      <c r="BO83" s="20">
        <v>2</v>
      </c>
      <c r="BP83" s="20">
        <v>3</v>
      </c>
      <c r="BQ83" s="20">
        <v>4</v>
      </c>
      <c r="BR83" s="20">
        <v>4</v>
      </c>
      <c r="BS83" s="20">
        <v>5</v>
      </c>
      <c r="BT83" s="2">
        <v>2</v>
      </c>
      <c r="BU83" s="2">
        <v>2</v>
      </c>
      <c r="BV83" s="2">
        <v>3</v>
      </c>
      <c r="BW83" s="2">
        <v>3</v>
      </c>
      <c r="BX83" s="2">
        <v>4</v>
      </c>
      <c r="BY83" s="21">
        <v>1</v>
      </c>
      <c r="BZ83" s="21">
        <v>2</v>
      </c>
      <c r="CA83" s="21">
        <v>2</v>
      </c>
      <c r="CB83" s="21">
        <v>3</v>
      </c>
      <c r="CC83" s="21">
        <v>4</v>
      </c>
      <c r="CD83" s="2"/>
      <c r="CE83" s="2"/>
      <c r="CF83" s="2"/>
      <c r="CG83" s="2"/>
      <c r="CH83" s="2"/>
      <c r="CI83" s="21">
        <v>2</v>
      </c>
      <c r="CJ83" s="21">
        <v>3</v>
      </c>
      <c r="CK83" s="21">
        <v>3</v>
      </c>
      <c r="CL83" s="21">
        <v>4</v>
      </c>
      <c r="CM83" s="21">
        <v>5</v>
      </c>
      <c r="CN83" s="61" t="str">
        <f t="shared" ca="1" si="43"/>
        <v xml:space="preserve"> </v>
      </c>
      <c r="CO83" s="61" t="str">
        <f t="shared" ca="1" si="44"/>
        <v xml:space="preserve"> </v>
      </c>
      <c r="CP83" s="61" t="str">
        <f t="shared" ca="1" si="45"/>
        <v xml:space="preserve"> </v>
      </c>
      <c r="CQ83" s="61" t="str">
        <f t="shared" ca="1" si="46"/>
        <v xml:space="preserve"> </v>
      </c>
      <c r="CR83" s="61" t="str">
        <f t="shared" ca="1" si="47"/>
        <v xml:space="preserve"> </v>
      </c>
      <c r="CS83" s="61" t="str">
        <f t="shared" ca="1" si="48"/>
        <v xml:space="preserve"> </v>
      </c>
      <c r="CT83" s="61" t="str">
        <f t="shared" ca="1" si="49"/>
        <v xml:space="preserve"> </v>
      </c>
      <c r="CU83" s="61" t="str">
        <f t="shared" ca="1" si="50"/>
        <v xml:space="preserve"> </v>
      </c>
      <c r="CV83" s="61" t="str">
        <f t="shared" ca="1" si="51"/>
        <v xml:space="preserve"> </v>
      </c>
      <c r="CW83" s="61" t="str">
        <f t="shared" ca="1" si="52"/>
        <v xml:space="preserve"> </v>
      </c>
      <c r="CX83" s="62" t="str">
        <f t="shared" ca="1" si="53"/>
        <v xml:space="preserve"> </v>
      </c>
      <c r="CY83" s="62" t="str">
        <f t="shared" ca="1" si="54"/>
        <v xml:space="preserve"> </v>
      </c>
      <c r="CZ83" s="62" t="str">
        <f t="shared" ca="1" si="55"/>
        <v xml:space="preserve"> </v>
      </c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</row>
    <row r="84" spans="1:130" x14ac:dyDescent="0.35">
      <c r="A84">
        <v>25</v>
      </c>
      <c r="B84" s="32">
        <f t="shared" si="66"/>
        <v>30</v>
      </c>
      <c r="C84" t="s">
        <v>76</v>
      </c>
      <c r="E84" s="33">
        <f>LOOKUP(Самооценка!B86,Вспомогательная!$G$23:$G$30,Вспомогательная!$H$23:$H$30)</f>
        <v>0</v>
      </c>
      <c r="F84" s="33">
        <f t="shared" si="42"/>
        <v>-1</v>
      </c>
      <c r="G84" s="1" t="s">
        <v>193</v>
      </c>
      <c r="I84" s="122">
        <f t="shared" si="87"/>
        <v>1</v>
      </c>
      <c r="J84" s="117">
        <v>1</v>
      </c>
      <c r="K84" s="120">
        <v>1</v>
      </c>
      <c r="L84" s="118">
        <f t="shared" si="88"/>
        <v>1</v>
      </c>
      <c r="M84" s="117">
        <v>1</v>
      </c>
      <c r="N84" s="123">
        <v>1</v>
      </c>
      <c r="O84" s="55">
        <v>1</v>
      </c>
      <c r="P84" s="121">
        <v>1</v>
      </c>
      <c r="Q84" s="119">
        <f>$D$12</f>
        <v>1.0009999999999999</v>
      </c>
      <c r="R84" s="55">
        <v>1</v>
      </c>
      <c r="S84" s="122">
        <v>1</v>
      </c>
      <c r="T84" s="117">
        <v>1.0009999999999999</v>
      </c>
      <c r="U84" s="120">
        <v>1</v>
      </c>
      <c r="V84" s="118">
        <f>$D$12</f>
        <v>1.0009999999999999</v>
      </c>
      <c r="W84" s="117">
        <v>1.0009999999999999</v>
      </c>
      <c r="Z84" s="1"/>
      <c r="AA84" s="19"/>
      <c r="AB84" s="19"/>
      <c r="AC84" s="19"/>
      <c r="AD84" s="19"/>
      <c r="AE84" s="19"/>
      <c r="AF84" s="2">
        <v>2</v>
      </c>
      <c r="AG84" s="2">
        <v>3</v>
      </c>
      <c r="AH84" s="2">
        <v>3</v>
      </c>
      <c r="AI84" s="2">
        <v>4</v>
      </c>
      <c r="AJ84" s="2">
        <v>5</v>
      </c>
      <c r="AK84" s="19">
        <v>2</v>
      </c>
      <c r="AL84" s="19">
        <v>3</v>
      </c>
      <c r="AM84" s="19">
        <v>3</v>
      </c>
      <c r="AN84" s="19">
        <v>4</v>
      </c>
      <c r="AO84" s="19">
        <v>5</v>
      </c>
      <c r="AP84" s="2"/>
      <c r="AQ84" s="2"/>
      <c r="AR84" s="2"/>
      <c r="AS84" s="2"/>
      <c r="AT84" s="2"/>
      <c r="AU84" s="19"/>
      <c r="AV84" s="19"/>
      <c r="AW84" s="19"/>
      <c r="AX84" s="19"/>
      <c r="AY84" s="19"/>
      <c r="AZ84" s="2">
        <v>2</v>
      </c>
      <c r="BA84" s="2">
        <v>3</v>
      </c>
      <c r="BB84" s="2">
        <v>3</v>
      </c>
      <c r="BC84" s="2">
        <v>4</v>
      </c>
      <c r="BD84" s="2">
        <v>4</v>
      </c>
      <c r="BE84" s="20">
        <v>2</v>
      </c>
      <c r="BF84" s="20">
        <v>2</v>
      </c>
      <c r="BG84" s="20">
        <v>3</v>
      </c>
      <c r="BH84" s="20">
        <v>3</v>
      </c>
      <c r="BI84" s="20">
        <v>4</v>
      </c>
      <c r="BJ84" s="2"/>
      <c r="BK84" s="2"/>
      <c r="BL84" s="2"/>
      <c r="BM84" s="2"/>
      <c r="BN84" s="2"/>
      <c r="BO84" s="20">
        <v>1</v>
      </c>
      <c r="BP84" s="20">
        <v>2</v>
      </c>
      <c r="BQ84" s="20">
        <v>2</v>
      </c>
      <c r="BR84" s="20">
        <v>3</v>
      </c>
      <c r="BS84" s="20">
        <v>4</v>
      </c>
      <c r="BT84" s="2"/>
      <c r="BU84" s="2"/>
      <c r="BV84" s="2"/>
      <c r="BW84" s="2"/>
      <c r="BX84" s="2"/>
      <c r="BY84" s="21"/>
      <c r="BZ84" s="21"/>
      <c r="CA84" s="21"/>
      <c r="CB84" s="21"/>
      <c r="CC84" s="21"/>
      <c r="CD84" s="2"/>
      <c r="CE84" s="2"/>
      <c r="CF84" s="2"/>
      <c r="CG84" s="2"/>
      <c r="CH84" s="2"/>
      <c r="CI84" s="21">
        <v>2</v>
      </c>
      <c r="CJ84" s="21">
        <v>2</v>
      </c>
      <c r="CK84" s="21">
        <v>3</v>
      </c>
      <c r="CL84" s="21">
        <v>3</v>
      </c>
      <c r="CM84" s="21">
        <v>4</v>
      </c>
      <c r="CN84" s="61" t="str">
        <f t="shared" ca="1" si="43"/>
        <v xml:space="preserve"> </v>
      </c>
      <c r="CO84" s="61" t="str">
        <f t="shared" ca="1" si="44"/>
        <v xml:space="preserve"> </v>
      </c>
      <c r="CP84" s="61" t="str">
        <f t="shared" ca="1" si="45"/>
        <v xml:space="preserve"> </v>
      </c>
      <c r="CQ84" s="61" t="str">
        <f t="shared" ca="1" si="46"/>
        <v xml:space="preserve"> </v>
      </c>
      <c r="CR84" s="61" t="str">
        <f t="shared" ca="1" si="47"/>
        <v xml:space="preserve"> </v>
      </c>
      <c r="CS84" s="61" t="str">
        <f t="shared" ca="1" si="48"/>
        <v xml:space="preserve"> </v>
      </c>
      <c r="CT84" s="61" t="str">
        <f t="shared" ca="1" si="49"/>
        <v xml:space="preserve"> </v>
      </c>
      <c r="CU84" s="61" t="str">
        <f t="shared" ca="1" si="50"/>
        <v xml:space="preserve"> </v>
      </c>
      <c r="CV84" s="61" t="str">
        <f t="shared" ca="1" si="51"/>
        <v xml:space="preserve"> </v>
      </c>
      <c r="CW84" s="61" t="str">
        <f t="shared" ca="1" si="52"/>
        <v xml:space="preserve"> </v>
      </c>
      <c r="CX84" s="62" t="str">
        <f t="shared" ca="1" si="53"/>
        <v xml:space="preserve"> </v>
      </c>
      <c r="CY84" s="62" t="str">
        <f t="shared" ca="1" si="54"/>
        <v xml:space="preserve"> </v>
      </c>
      <c r="CZ84" s="62" t="str">
        <f t="shared" ca="1" si="55"/>
        <v xml:space="preserve"> </v>
      </c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3"/>
      <c r="DW84" s="23"/>
      <c r="DX84" s="23"/>
      <c r="DY84" s="23"/>
      <c r="DZ84" s="23"/>
    </row>
    <row r="85" spans="1:130" x14ac:dyDescent="0.35">
      <c r="A85">
        <v>30</v>
      </c>
      <c r="B85" s="32">
        <f t="shared" ref="B85:B109" si="90">COUNTA(AA85:CM85)</f>
        <v>45</v>
      </c>
      <c r="C85" t="s">
        <v>77</v>
      </c>
      <c r="E85" s="33">
        <f>LOOKUP(Самооценка!B87,Вспомогательная!$G$23:$G$30,Вспомогательная!$H$23:$H$30)</f>
        <v>0</v>
      </c>
      <c r="F85" s="33">
        <f t="shared" si="42"/>
        <v>-1</v>
      </c>
      <c r="G85" s="1" t="s">
        <v>193</v>
      </c>
      <c r="I85" s="122">
        <f t="shared" si="87"/>
        <v>1</v>
      </c>
      <c r="J85" s="117">
        <v>1</v>
      </c>
      <c r="K85" s="120">
        <v>1</v>
      </c>
      <c r="L85" s="118">
        <f t="shared" si="88"/>
        <v>1</v>
      </c>
      <c r="M85" s="117">
        <v>1</v>
      </c>
      <c r="N85" s="123">
        <f t="shared" ref="N85:U86" si="91">$D$13</f>
        <v>1</v>
      </c>
      <c r="O85" s="55">
        <v>1</v>
      </c>
      <c r="P85" s="121">
        <f t="shared" si="91"/>
        <v>1</v>
      </c>
      <c r="Q85" s="119">
        <f>$D$13</f>
        <v>1</v>
      </c>
      <c r="R85" s="55">
        <v>1</v>
      </c>
      <c r="S85" s="122">
        <f t="shared" si="91"/>
        <v>1</v>
      </c>
      <c r="T85" s="117">
        <v>1</v>
      </c>
      <c r="U85" s="120">
        <f t="shared" si="91"/>
        <v>1</v>
      </c>
      <c r="V85" s="118">
        <f>$D$13</f>
        <v>1</v>
      </c>
      <c r="W85" s="117">
        <v>1</v>
      </c>
      <c r="Z85" s="1"/>
      <c r="AA85" s="19">
        <v>1</v>
      </c>
      <c r="AB85" s="19">
        <v>2</v>
      </c>
      <c r="AC85" s="19">
        <v>2</v>
      </c>
      <c r="AD85" s="19">
        <v>3</v>
      </c>
      <c r="AE85" s="19">
        <v>4</v>
      </c>
      <c r="AF85" s="2"/>
      <c r="AG85" s="2"/>
      <c r="AH85" s="2"/>
      <c r="AI85" s="2"/>
      <c r="AJ85" s="2"/>
      <c r="AK85" s="19">
        <v>2</v>
      </c>
      <c r="AL85" s="19">
        <v>3</v>
      </c>
      <c r="AM85" s="19">
        <v>3</v>
      </c>
      <c r="AN85" s="19">
        <v>4</v>
      </c>
      <c r="AO85" s="19">
        <v>5</v>
      </c>
      <c r="AP85" s="2"/>
      <c r="AQ85" s="2"/>
      <c r="AR85" s="2"/>
      <c r="AS85" s="2"/>
      <c r="AT85" s="2"/>
      <c r="AU85" s="19"/>
      <c r="AV85" s="19"/>
      <c r="AW85" s="19"/>
      <c r="AX85" s="19"/>
      <c r="AY85" s="19"/>
      <c r="AZ85" s="2"/>
      <c r="BA85" s="2"/>
      <c r="BB85" s="2"/>
      <c r="BC85" s="2"/>
      <c r="BD85" s="2"/>
      <c r="BE85" s="20">
        <v>2</v>
      </c>
      <c r="BF85" s="20">
        <v>3</v>
      </c>
      <c r="BG85" s="20">
        <v>3</v>
      </c>
      <c r="BH85" s="20">
        <v>3</v>
      </c>
      <c r="BI85" s="20">
        <v>4</v>
      </c>
      <c r="BJ85" s="2">
        <v>2</v>
      </c>
      <c r="BK85" s="2">
        <v>3</v>
      </c>
      <c r="BL85" s="2">
        <v>4</v>
      </c>
      <c r="BM85" s="2">
        <v>4</v>
      </c>
      <c r="BN85" s="2">
        <v>5</v>
      </c>
      <c r="BO85" s="20">
        <v>2</v>
      </c>
      <c r="BP85" s="20">
        <v>2</v>
      </c>
      <c r="BQ85" s="20">
        <v>3</v>
      </c>
      <c r="BR85" s="20">
        <v>3</v>
      </c>
      <c r="BS85" s="20">
        <v>4</v>
      </c>
      <c r="BT85" s="2">
        <v>1</v>
      </c>
      <c r="BU85" s="2">
        <v>2</v>
      </c>
      <c r="BV85" s="2">
        <v>2</v>
      </c>
      <c r="BW85" s="2">
        <v>3</v>
      </c>
      <c r="BX85" s="2">
        <v>4</v>
      </c>
      <c r="BY85" s="21">
        <v>1</v>
      </c>
      <c r="BZ85" s="21">
        <v>1</v>
      </c>
      <c r="CA85" s="21">
        <v>2</v>
      </c>
      <c r="CB85" s="21">
        <v>2</v>
      </c>
      <c r="CC85" s="21">
        <v>3</v>
      </c>
      <c r="CD85" s="2">
        <v>2</v>
      </c>
      <c r="CE85" s="2">
        <v>2</v>
      </c>
      <c r="CF85" s="2">
        <v>3</v>
      </c>
      <c r="CG85" s="2">
        <v>3</v>
      </c>
      <c r="CH85" s="2">
        <v>4</v>
      </c>
      <c r="CI85" s="21">
        <v>2</v>
      </c>
      <c r="CJ85" s="21">
        <v>3</v>
      </c>
      <c r="CK85" s="21">
        <v>3</v>
      </c>
      <c r="CL85" s="21">
        <v>4</v>
      </c>
      <c r="CM85" s="21">
        <v>5</v>
      </c>
      <c r="CN85" s="61" t="str">
        <f t="shared" ca="1" si="43"/>
        <v xml:space="preserve"> </v>
      </c>
      <c r="CO85" s="61" t="str">
        <f t="shared" ca="1" si="44"/>
        <v xml:space="preserve"> </v>
      </c>
      <c r="CP85" s="61" t="str">
        <f t="shared" ca="1" si="45"/>
        <v xml:space="preserve"> </v>
      </c>
      <c r="CQ85" s="61" t="str">
        <f t="shared" ca="1" si="46"/>
        <v xml:space="preserve"> </v>
      </c>
      <c r="CR85" s="61" t="str">
        <f t="shared" ca="1" si="47"/>
        <v xml:space="preserve"> </v>
      </c>
      <c r="CS85" s="61" t="str">
        <f t="shared" ca="1" si="48"/>
        <v xml:space="preserve"> </v>
      </c>
      <c r="CT85" s="61" t="str">
        <f t="shared" ca="1" si="49"/>
        <v xml:space="preserve"> </v>
      </c>
      <c r="CU85" s="61" t="str">
        <f t="shared" ca="1" si="50"/>
        <v xml:space="preserve"> </v>
      </c>
      <c r="CV85" s="61" t="str">
        <f t="shared" ca="1" si="51"/>
        <v xml:space="preserve"> </v>
      </c>
      <c r="CW85" s="61" t="str">
        <f t="shared" ca="1" si="52"/>
        <v xml:space="preserve"> </v>
      </c>
      <c r="CX85" s="62" t="str">
        <f t="shared" ca="1" si="53"/>
        <v xml:space="preserve"> </v>
      </c>
      <c r="CY85" s="62" t="str">
        <f t="shared" ca="1" si="54"/>
        <v xml:space="preserve"> </v>
      </c>
      <c r="CZ85" s="62" t="str">
        <f t="shared" ca="1" si="55"/>
        <v xml:space="preserve"> </v>
      </c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3"/>
      <c r="DW85" s="23"/>
      <c r="DX85" s="23"/>
      <c r="DY85" s="23"/>
      <c r="DZ85" s="23"/>
    </row>
    <row r="86" spans="1:130" x14ac:dyDescent="0.35">
      <c r="A86">
        <v>25</v>
      </c>
      <c r="B86" s="32">
        <f t="shared" si="90"/>
        <v>45</v>
      </c>
      <c r="C86" t="s">
        <v>78</v>
      </c>
      <c r="E86" s="33">
        <f>LOOKUP(Самооценка!B88,Вспомогательная!$G$23:$G$30,Вспомогательная!$H$23:$H$30)</f>
        <v>0</v>
      </c>
      <c r="F86" s="33">
        <f t="shared" si="42"/>
        <v>-1</v>
      </c>
      <c r="G86" s="1" t="s">
        <v>193</v>
      </c>
      <c r="I86" s="122">
        <v>0</v>
      </c>
      <c r="J86" s="117">
        <v>1</v>
      </c>
      <c r="K86" s="120">
        <v>0</v>
      </c>
      <c r="L86" s="118">
        <f t="shared" si="88"/>
        <v>1</v>
      </c>
      <c r="M86" s="117">
        <v>1</v>
      </c>
      <c r="N86" s="123">
        <v>0</v>
      </c>
      <c r="O86" s="55">
        <v>1</v>
      </c>
      <c r="P86" s="121">
        <v>0</v>
      </c>
      <c r="Q86" s="119">
        <f>$D$13</f>
        <v>1</v>
      </c>
      <c r="R86" s="55">
        <v>1</v>
      </c>
      <c r="S86" s="122">
        <f t="shared" si="91"/>
        <v>1</v>
      </c>
      <c r="T86" s="117">
        <v>1</v>
      </c>
      <c r="U86" s="120">
        <v>0</v>
      </c>
      <c r="V86" s="118">
        <f>$D$13</f>
        <v>1</v>
      </c>
      <c r="W86" s="117">
        <v>1</v>
      </c>
      <c r="Z86" s="1"/>
      <c r="AA86" s="19">
        <v>2</v>
      </c>
      <c r="AB86" s="19">
        <v>2</v>
      </c>
      <c r="AC86" s="19">
        <v>3</v>
      </c>
      <c r="AD86" s="19">
        <v>3</v>
      </c>
      <c r="AE86" s="19">
        <v>4</v>
      </c>
      <c r="AF86" s="2">
        <v>1</v>
      </c>
      <c r="AG86" s="2">
        <v>2</v>
      </c>
      <c r="AH86" s="2">
        <v>2</v>
      </c>
      <c r="AI86" s="2">
        <v>3</v>
      </c>
      <c r="AJ86" s="2">
        <v>4</v>
      </c>
      <c r="AK86" s="19">
        <v>1</v>
      </c>
      <c r="AL86" s="19">
        <v>2</v>
      </c>
      <c r="AM86" s="19">
        <v>2</v>
      </c>
      <c r="AN86" s="19">
        <v>3</v>
      </c>
      <c r="AO86" s="19">
        <v>4</v>
      </c>
      <c r="AP86" s="2">
        <v>1</v>
      </c>
      <c r="AQ86" s="2">
        <v>2</v>
      </c>
      <c r="AR86" s="2">
        <v>2</v>
      </c>
      <c r="AS86" s="2">
        <v>3</v>
      </c>
      <c r="AT86" s="2">
        <v>4</v>
      </c>
      <c r="AU86" s="19"/>
      <c r="AV86" s="19"/>
      <c r="AW86" s="19"/>
      <c r="AX86" s="19"/>
      <c r="AY86" s="19"/>
      <c r="AZ86" s="2"/>
      <c r="BA86" s="2"/>
      <c r="BB86" s="2"/>
      <c r="BC86" s="2"/>
      <c r="BD86" s="2"/>
      <c r="BE86" s="20">
        <v>2</v>
      </c>
      <c r="BF86" s="20">
        <v>2</v>
      </c>
      <c r="BG86" s="20">
        <v>3</v>
      </c>
      <c r="BH86" s="20">
        <v>3</v>
      </c>
      <c r="BI86" s="20">
        <v>4</v>
      </c>
      <c r="BJ86" s="2">
        <v>1</v>
      </c>
      <c r="BK86" s="2">
        <v>2</v>
      </c>
      <c r="BL86" s="2">
        <v>2</v>
      </c>
      <c r="BM86" s="2">
        <v>3</v>
      </c>
      <c r="BN86" s="2">
        <v>4</v>
      </c>
      <c r="BO86" s="20">
        <v>2</v>
      </c>
      <c r="BP86" s="20">
        <v>2</v>
      </c>
      <c r="BQ86" s="20">
        <v>2</v>
      </c>
      <c r="BR86" s="20">
        <v>3</v>
      </c>
      <c r="BS86" s="20">
        <v>4</v>
      </c>
      <c r="BT86" s="2"/>
      <c r="BU86" s="2"/>
      <c r="BV86" s="2"/>
      <c r="BW86" s="2"/>
      <c r="BX86" s="2"/>
      <c r="BY86" s="21"/>
      <c r="BZ86" s="21"/>
      <c r="CA86" s="21"/>
      <c r="CB86" s="21"/>
      <c r="CC86" s="21"/>
      <c r="CD86" s="2">
        <v>2</v>
      </c>
      <c r="CE86" s="2">
        <v>2</v>
      </c>
      <c r="CF86" s="2">
        <v>3</v>
      </c>
      <c r="CG86" s="2">
        <v>3</v>
      </c>
      <c r="CH86" s="2">
        <v>4</v>
      </c>
      <c r="CI86" s="21">
        <v>2</v>
      </c>
      <c r="CJ86" s="21">
        <v>2</v>
      </c>
      <c r="CK86" s="21">
        <v>3</v>
      </c>
      <c r="CL86" s="21">
        <v>3</v>
      </c>
      <c r="CM86" s="21">
        <v>4</v>
      </c>
      <c r="CN86" s="61" t="str">
        <f t="shared" ca="1" si="43"/>
        <v xml:space="preserve"> </v>
      </c>
      <c r="CO86" s="61" t="str">
        <f t="shared" ca="1" si="44"/>
        <v xml:space="preserve"> </v>
      </c>
      <c r="CP86" s="61" t="str">
        <f t="shared" ca="1" si="45"/>
        <v xml:space="preserve"> </v>
      </c>
      <c r="CQ86" s="61" t="str">
        <f t="shared" ca="1" si="46"/>
        <v xml:space="preserve"> </v>
      </c>
      <c r="CR86" s="61" t="str">
        <f t="shared" ca="1" si="47"/>
        <v xml:space="preserve"> </v>
      </c>
      <c r="CS86" s="61" t="str">
        <f t="shared" ca="1" si="48"/>
        <v xml:space="preserve"> </v>
      </c>
      <c r="CT86" s="61" t="str">
        <f t="shared" ca="1" si="49"/>
        <v xml:space="preserve"> </v>
      </c>
      <c r="CU86" s="61" t="str">
        <f t="shared" ca="1" si="50"/>
        <v xml:space="preserve"> </v>
      </c>
      <c r="CV86" s="61" t="str">
        <f t="shared" ca="1" si="51"/>
        <v xml:space="preserve"> </v>
      </c>
      <c r="CW86" s="61" t="str">
        <f t="shared" ca="1" si="52"/>
        <v xml:space="preserve"> </v>
      </c>
      <c r="CX86" s="62" t="str">
        <f t="shared" ca="1" si="53"/>
        <v xml:space="preserve"> </v>
      </c>
      <c r="CY86" s="62" t="str">
        <f t="shared" ca="1" si="54"/>
        <v xml:space="preserve"> </v>
      </c>
      <c r="CZ86" s="62" t="str">
        <f t="shared" ca="1" si="55"/>
        <v xml:space="preserve"> </v>
      </c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3"/>
      <c r="DW86" s="23"/>
      <c r="DX86" s="23"/>
      <c r="DY86" s="23"/>
      <c r="DZ86" s="23"/>
    </row>
    <row r="87" spans="1:130" x14ac:dyDescent="0.35">
      <c r="A87">
        <v>35</v>
      </c>
      <c r="B87" s="32">
        <f t="shared" si="90"/>
        <v>35</v>
      </c>
      <c r="C87" s="31" t="s">
        <v>134</v>
      </c>
      <c r="E87" s="33">
        <f>LOOKUP(Самооценка!B89,Вспомогательная!$G$23:$G$30,Вспомогательная!$H$23:$H$30)</f>
        <v>0</v>
      </c>
      <c r="F87" s="33">
        <f t="shared" si="42"/>
        <v>-1</v>
      </c>
      <c r="G87" s="1" t="s">
        <v>193</v>
      </c>
      <c r="I87" s="122">
        <v>1.0009999999999999</v>
      </c>
      <c r="J87" s="117">
        <v>0</v>
      </c>
      <c r="K87" s="120">
        <v>0</v>
      </c>
      <c r="L87" s="118">
        <v>0</v>
      </c>
      <c r="M87" s="117">
        <v>0</v>
      </c>
      <c r="N87" s="123">
        <v>1.0009999999999999</v>
      </c>
      <c r="O87" s="55">
        <v>0</v>
      </c>
      <c r="P87" s="121">
        <v>0</v>
      </c>
      <c r="Q87" s="119">
        <v>0</v>
      </c>
      <c r="R87" s="55">
        <v>0</v>
      </c>
      <c r="S87" s="122">
        <v>1.0009999999999999</v>
      </c>
      <c r="T87" s="117">
        <v>0</v>
      </c>
      <c r="U87" s="120">
        <v>1</v>
      </c>
      <c r="V87" s="118">
        <v>0</v>
      </c>
      <c r="W87" s="117">
        <v>0</v>
      </c>
      <c r="Z87" s="1"/>
      <c r="AA87" s="19">
        <v>2</v>
      </c>
      <c r="AB87" s="19">
        <v>2</v>
      </c>
      <c r="AC87" s="19">
        <v>3</v>
      </c>
      <c r="AD87" s="19">
        <v>3</v>
      </c>
      <c r="AE87" s="19">
        <v>4</v>
      </c>
      <c r="AF87" s="2"/>
      <c r="AG87" s="2"/>
      <c r="AH87" s="2"/>
      <c r="AI87" s="2"/>
      <c r="AJ87" s="2"/>
      <c r="AK87" s="19">
        <v>2</v>
      </c>
      <c r="AL87" s="19">
        <v>2</v>
      </c>
      <c r="AM87" s="19">
        <v>3</v>
      </c>
      <c r="AN87" s="19">
        <v>3</v>
      </c>
      <c r="AO87" s="19">
        <v>4</v>
      </c>
      <c r="AP87" s="19">
        <v>1</v>
      </c>
      <c r="AQ87" s="19">
        <v>1</v>
      </c>
      <c r="AR87" s="19">
        <v>2</v>
      </c>
      <c r="AS87" s="19">
        <v>2</v>
      </c>
      <c r="AT87" s="19">
        <v>3</v>
      </c>
      <c r="AU87" s="19"/>
      <c r="AV87" s="19"/>
      <c r="AW87" s="19"/>
      <c r="AX87" s="19"/>
      <c r="AY87" s="19"/>
      <c r="AZ87" s="2">
        <v>1</v>
      </c>
      <c r="BA87" s="2">
        <v>1</v>
      </c>
      <c r="BB87" s="2">
        <v>2</v>
      </c>
      <c r="BC87" s="78">
        <v>2</v>
      </c>
      <c r="BD87" s="78">
        <v>3</v>
      </c>
      <c r="BE87" s="20">
        <v>1</v>
      </c>
      <c r="BF87" s="20">
        <v>2</v>
      </c>
      <c r="BG87" s="20">
        <v>2</v>
      </c>
      <c r="BH87" s="20">
        <v>3</v>
      </c>
      <c r="BI87" s="20">
        <v>4</v>
      </c>
      <c r="BJ87" s="2"/>
      <c r="BK87" s="2"/>
      <c r="BL87" s="2"/>
      <c r="BM87" s="2"/>
      <c r="BN87" s="2"/>
      <c r="BO87" s="20"/>
      <c r="BP87" s="20"/>
      <c r="BQ87" s="20"/>
      <c r="BR87" s="20"/>
      <c r="BS87" s="20"/>
      <c r="BT87" s="2"/>
      <c r="BU87" s="2"/>
      <c r="BV87" s="2"/>
      <c r="BW87" s="2"/>
      <c r="BX87" s="2"/>
      <c r="BY87" s="21"/>
      <c r="BZ87" s="21"/>
      <c r="CA87" s="21"/>
      <c r="CB87" s="21"/>
      <c r="CC87" s="21"/>
      <c r="CD87" s="2">
        <v>1</v>
      </c>
      <c r="CE87" s="2">
        <v>1</v>
      </c>
      <c r="CF87" s="2">
        <v>1</v>
      </c>
      <c r="CG87" s="78">
        <v>1</v>
      </c>
      <c r="CH87" s="78">
        <v>1</v>
      </c>
      <c r="CI87" s="21">
        <v>2</v>
      </c>
      <c r="CJ87" s="21">
        <v>2</v>
      </c>
      <c r="CK87" s="21">
        <v>2</v>
      </c>
      <c r="CL87" s="21">
        <v>2</v>
      </c>
      <c r="CM87" s="21">
        <v>2</v>
      </c>
      <c r="CN87" s="61" t="str">
        <f t="shared" ca="1" si="43"/>
        <v xml:space="preserve"> </v>
      </c>
      <c r="CO87" s="61" t="str">
        <f t="shared" ca="1" si="44"/>
        <v xml:space="preserve"> </v>
      </c>
      <c r="CP87" s="61" t="str">
        <f t="shared" ca="1" si="45"/>
        <v xml:space="preserve"> </v>
      </c>
      <c r="CQ87" s="61" t="str">
        <f t="shared" ca="1" si="46"/>
        <v xml:space="preserve"> </v>
      </c>
      <c r="CR87" s="61" t="str">
        <f t="shared" ca="1" si="47"/>
        <v xml:space="preserve"> </v>
      </c>
      <c r="CS87" s="61" t="str">
        <f t="shared" ca="1" si="48"/>
        <v xml:space="preserve"> </v>
      </c>
      <c r="CT87" s="61" t="str">
        <f t="shared" ca="1" si="49"/>
        <v xml:space="preserve"> </v>
      </c>
      <c r="CU87" s="61" t="str">
        <f t="shared" ca="1" si="50"/>
        <v xml:space="preserve"> </v>
      </c>
      <c r="CV87" s="61" t="str">
        <f t="shared" ca="1" si="51"/>
        <v xml:space="preserve"> </v>
      </c>
      <c r="CW87" s="61" t="str">
        <f t="shared" ca="1" si="52"/>
        <v xml:space="preserve"> </v>
      </c>
      <c r="CX87" s="62" t="str">
        <f t="shared" ca="1" si="53"/>
        <v xml:space="preserve"> </v>
      </c>
      <c r="CY87" s="62" t="str">
        <f t="shared" ca="1" si="54"/>
        <v xml:space="preserve"> </v>
      </c>
      <c r="CZ87" s="62" t="str">
        <f t="shared" ca="1" si="55"/>
        <v xml:space="preserve"> </v>
      </c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3"/>
      <c r="DW87" s="23"/>
      <c r="DX87" s="23"/>
      <c r="DY87" s="23"/>
      <c r="DZ87" s="23"/>
    </row>
    <row r="88" spans="1:130" x14ac:dyDescent="0.35">
      <c r="A88">
        <v>45</v>
      </c>
      <c r="B88" s="32">
        <f t="shared" si="90"/>
        <v>45</v>
      </c>
      <c r="C88" s="31" t="s">
        <v>99</v>
      </c>
      <c r="E88" s="33">
        <f>LOOKUP(Самооценка!B90,Вспомогательная!$G$23:$G$30,Вспомогательная!$H$23:$H$30)</f>
        <v>0</v>
      </c>
      <c r="F88" s="33">
        <f t="shared" si="42"/>
        <v>-1</v>
      </c>
      <c r="G88" s="1" t="s">
        <v>193</v>
      </c>
      <c r="I88" s="122">
        <v>1</v>
      </c>
      <c r="J88" s="117">
        <v>0</v>
      </c>
      <c r="K88" s="120">
        <v>0</v>
      </c>
      <c r="L88" s="118">
        <v>0</v>
      </c>
      <c r="M88" s="117">
        <v>0</v>
      </c>
      <c r="N88" s="123">
        <v>1.0009999999999999</v>
      </c>
      <c r="O88" s="55">
        <v>0</v>
      </c>
      <c r="P88" s="121">
        <v>0</v>
      </c>
      <c r="Q88" s="119">
        <v>0</v>
      </c>
      <c r="R88" s="55">
        <v>0</v>
      </c>
      <c r="S88" s="122">
        <v>1.0009999999999999</v>
      </c>
      <c r="T88" s="117">
        <v>0</v>
      </c>
      <c r="U88" s="120">
        <v>1</v>
      </c>
      <c r="V88" s="118">
        <v>0</v>
      </c>
      <c r="W88" s="117">
        <v>0</v>
      </c>
      <c r="Z88" s="1"/>
      <c r="AA88" s="19"/>
      <c r="AB88" s="19"/>
      <c r="AC88" s="19"/>
      <c r="AD88" s="19"/>
      <c r="AE88" s="19"/>
      <c r="AF88" s="2"/>
      <c r="AG88" s="2"/>
      <c r="AH88" s="2"/>
      <c r="AI88" s="2"/>
      <c r="AJ88" s="2"/>
      <c r="AK88" s="19"/>
      <c r="AL88" s="19"/>
      <c r="AM88" s="19"/>
      <c r="AN88" s="19"/>
      <c r="AO88" s="19"/>
      <c r="AP88" s="2">
        <v>1</v>
      </c>
      <c r="AQ88" s="2">
        <v>1</v>
      </c>
      <c r="AR88" s="2">
        <v>2</v>
      </c>
      <c r="AS88" s="78">
        <v>2</v>
      </c>
      <c r="AT88" s="78">
        <v>3</v>
      </c>
      <c r="AU88" s="19">
        <v>2</v>
      </c>
      <c r="AV88" s="19">
        <v>2</v>
      </c>
      <c r="AW88" s="19">
        <v>3</v>
      </c>
      <c r="AX88" s="19">
        <v>3</v>
      </c>
      <c r="AY88" s="19">
        <v>4</v>
      </c>
      <c r="AZ88" s="2"/>
      <c r="BA88" s="2"/>
      <c r="BB88" s="2"/>
      <c r="BC88" s="2"/>
      <c r="BD88" s="2"/>
      <c r="BE88" s="20">
        <v>1</v>
      </c>
      <c r="BF88" s="20">
        <v>2</v>
      </c>
      <c r="BG88" s="20">
        <v>2</v>
      </c>
      <c r="BH88" s="20">
        <v>3</v>
      </c>
      <c r="BI88" s="20">
        <v>4</v>
      </c>
      <c r="BJ88" s="20">
        <v>2</v>
      </c>
      <c r="BK88" s="20">
        <v>2</v>
      </c>
      <c r="BL88" s="20">
        <v>2</v>
      </c>
      <c r="BM88" s="20">
        <v>3</v>
      </c>
      <c r="BN88" s="20">
        <v>4</v>
      </c>
      <c r="BO88" s="20">
        <v>2</v>
      </c>
      <c r="BP88" s="20">
        <v>2</v>
      </c>
      <c r="BQ88" s="20">
        <v>3</v>
      </c>
      <c r="BR88" s="20">
        <v>3</v>
      </c>
      <c r="BS88" s="20">
        <v>4</v>
      </c>
      <c r="BT88" s="20">
        <v>2</v>
      </c>
      <c r="BU88" s="20">
        <v>2</v>
      </c>
      <c r="BV88" s="20">
        <v>3</v>
      </c>
      <c r="BW88" s="20">
        <v>3</v>
      </c>
      <c r="BX88" s="20">
        <v>4</v>
      </c>
      <c r="BY88" s="21">
        <v>2</v>
      </c>
      <c r="BZ88" s="21">
        <v>2</v>
      </c>
      <c r="CA88" s="21">
        <v>3</v>
      </c>
      <c r="CB88" s="21">
        <v>3</v>
      </c>
      <c r="CC88" s="21">
        <v>4</v>
      </c>
      <c r="CD88" s="21">
        <v>2</v>
      </c>
      <c r="CE88" s="21">
        <v>2</v>
      </c>
      <c r="CF88" s="21">
        <v>3</v>
      </c>
      <c r="CG88" s="21">
        <v>3</v>
      </c>
      <c r="CH88" s="21">
        <v>4</v>
      </c>
      <c r="CI88" s="21">
        <v>2</v>
      </c>
      <c r="CJ88" s="21">
        <v>2</v>
      </c>
      <c r="CK88" s="21">
        <v>2</v>
      </c>
      <c r="CL88" s="21">
        <v>2</v>
      </c>
      <c r="CM88" s="21">
        <v>2</v>
      </c>
      <c r="CN88" s="61" t="str">
        <f t="shared" ca="1" si="43"/>
        <v xml:space="preserve"> </v>
      </c>
      <c r="CO88" s="61" t="str">
        <f t="shared" ca="1" si="44"/>
        <v xml:space="preserve"> </v>
      </c>
      <c r="CP88" s="61" t="str">
        <f t="shared" ca="1" si="45"/>
        <v xml:space="preserve"> </v>
      </c>
      <c r="CQ88" s="61" t="str">
        <f t="shared" ca="1" si="46"/>
        <v xml:space="preserve"> </v>
      </c>
      <c r="CR88" s="61" t="str">
        <f t="shared" ca="1" si="47"/>
        <v xml:space="preserve"> </v>
      </c>
      <c r="CS88" s="61" t="str">
        <f t="shared" ca="1" si="48"/>
        <v xml:space="preserve"> </v>
      </c>
      <c r="CT88" s="61" t="str">
        <f t="shared" ca="1" si="49"/>
        <v xml:space="preserve"> </v>
      </c>
      <c r="CU88" s="61" t="str">
        <f t="shared" ca="1" si="50"/>
        <v xml:space="preserve"> </v>
      </c>
      <c r="CV88" s="61" t="str">
        <f t="shared" ca="1" si="51"/>
        <v xml:space="preserve"> </v>
      </c>
      <c r="CW88" s="61" t="str">
        <f t="shared" ca="1" si="52"/>
        <v xml:space="preserve"> </v>
      </c>
      <c r="CX88" s="62" t="str">
        <f t="shared" ca="1" si="53"/>
        <v xml:space="preserve"> </v>
      </c>
      <c r="CY88" s="62" t="str">
        <f t="shared" ca="1" si="54"/>
        <v xml:space="preserve"> </v>
      </c>
      <c r="CZ88" s="62" t="str">
        <f t="shared" ca="1" si="55"/>
        <v xml:space="preserve"> </v>
      </c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3"/>
      <c r="DW88" s="23"/>
      <c r="DX88" s="23"/>
      <c r="DY88" s="23"/>
      <c r="DZ88" s="23"/>
    </row>
    <row r="89" spans="1:130" x14ac:dyDescent="0.35">
      <c r="A89">
        <v>45</v>
      </c>
      <c r="B89" s="32">
        <f t="shared" si="90"/>
        <v>45</v>
      </c>
      <c r="C89" s="31" t="s">
        <v>168</v>
      </c>
      <c r="E89" s="33">
        <f>LOOKUP(Самооценка!B91,Вспомогательная!$G$23:$G$30,Вспомогательная!$H$23:$H$30)</f>
        <v>0</v>
      </c>
      <c r="F89" s="33">
        <f t="shared" si="42"/>
        <v>-1</v>
      </c>
      <c r="G89" s="1" t="s">
        <v>193</v>
      </c>
      <c r="I89" s="122">
        <v>1.0009999999999999</v>
      </c>
      <c r="J89" s="117">
        <v>0</v>
      </c>
      <c r="K89" s="120">
        <v>0</v>
      </c>
      <c r="L89" s="118">
        <v>0</v>
      </c>
      <c r="M89" s="117">
        <v>0</v>
      </c>
      <c r="N89" s="123">
        <v>1.0009999999999999</v>
      </c>
      <c r="O89" s="55">
        <v>0</v>
      </c>
      <c r="P89" s="121">
        <v>0</v>
      </c>
      <c r="Q89" s="119">
        <v>0</v>
      </c>
      <c r="R89" s="55">
        <v>0</v>
      </c>
      <c r="S89" s="122">
        <v>1.0009999999999999</v>
      </c>
      <c r="T89" s="117">
        <v>0</v>
      </c>
      <c r="U89" s="120">
        <v>1</v>
      </c>
      <c r="V89" s="118">
        <v>0</v>
      </c>
      <c r="W89" s="117">
        <v>0</v>
      </c>
      <c r="Z89" s="1"/>
      <c r="AA89" s="19">
        <v>2</v>
      </c>
      <c r="AB89" s="19">
        <v>2</v>
      </c>
      <c r="AC89" s="19">
        <v>3</v>
      </c>
      <c r="AD89" s="19">
        <v>3</v>
      </c>
      <c r="AE89" s="19">
        <v>3</v>
      </c>
      <c r="AF89" s="2"/>
      <c r="AG89" s="2"/>
      <c r="AH89" s="2"/>
      <c r="AI89" s="2"/>
      <c r="AJ89" s="2"/>
      <c r="AK89" s="19"/>
      <c r="AL89" s="19"/>
      <c r="AM89" s="19"/>
      <c r="AN89" s="19"/>
      <c r="AO89" s="19"/>
      <c r="AP89" s="2"/>
      <c r="AQ89" s="2"/>
      <c r="AR89" s="2"/>
      <c r="AS89" s="2"/>
      <c r="AT89" s="2"/>
      <c r="AU89" s="19"/>
      <c r="AV89" s="19"/>
      <c r="AW89" s="19"/>
      <c r="AX89" s="19"/>
      <c r="AY89" s="19"/>
      <c r="AZ89" s="2">
        <v>2</v>
      </c>
      <c r="BA89" s="2">
        <v>2</v>
      </c>
      <c r="BB89" s="2">
        <v>3</v>
      </c>
      <c r="BC89" s="78">
        <v>3</v>
      </c>
      <c r="BD89" s="78">
        <v>4</v>
      </c>
      <c r="BE89" s="20">
        <v>2</v>
      </c>
      <c r="BF89" s="20">
        <v>2</v>
      </c>
      <c r="BG89" s="20">
        <v>3</v>
      </c>
      <c r="BH89" s="20">
        <v>3</v>
      </c>
      <c r="BI89" s="20">
        <v>4</v>
      </c>
      <c r="BJ89" s="20">
        <v>2</v>
      </c>
      <c r="BK89" s="20">
        <v>2</v>
      </c>
      <c r="BL89" s="20">
        <v>3</v>
      </c>
      <c r="BM89" s="20">
        <v>3</v>
      </c>
      <c r="BN89" s="20">
        <v>3</v>
      </c>
      <c r="BO89" s="20">
        <v>2</v>
      </c>
      <c r="BP89" s="20">
        <v>2</v>
      </c>
      <c r="BQ89" s="20">
        <v>3</v>
      </c>
      <c r="BR89" s="20">
        <v>3</v>
      </c>
      <c r="BS89" s="20">
        <v>3</v>
      </c>
      <c r="BT89" s="20">
        <v>2</v>
      </c>
      <c r="BU89" s="20">
        <v>2</v>
      </c>
      <c r="BV89" s="20">
        <v>3</v>
      </c>
      <c r="BW89" s="20">
        <v>3</v>
      </c>
      <c r="BX89" s="20">
        <v>4</v>
      </c>
      <c r="BY89" s="21">
        <v>2</v>
      </c>
      <c r="BZ89" s="21">
        <v>2</v>
      </c>
      <c r="CA89" s="21">
        <v>3</v>
      </c>
      <c r="CB89" s="21">
        <v>3</v>
      </c>
      <c r="CC89" s="21">
        <v>3</v>
      </c>
      <c r="CD89" s="21">
        <v>2</v>
      </c>
      <c r="CE89" s="21">
        <v>2</v>
      </c>
      <c r="CF89" s="21">
        <v>3</v>
      </c>
      <c r="CG89" s="21">
        <v>3</v>
      </c>
      <c r="CH89" s="21">
        <v>3</v>
      </c>
      <c r="CI89" s="21">
        <v>2</v>
      </c>
      <c r="CJ89" s="21">
        <v>2</v>
      </c>
      <c r="CK89" s="21">
        <v>3</v>
      </c>
      <c r="CL89" s="21">
        <v>3</v>
      </c>
      <c r="CM89" s="21">
        <v>3</v>
      </c>
      <c r="CN89" s="61" t="str">
        <f t="shared" ca="1" si="43"/>
        <v xml:space="preserve"> </v>
      </c>
      <c r="CO89" s="61" t="str">
        <f t="shared" ca="1" si="44"/>
        <v xml:space="preserve"> </v>
      </c>
      <c r="CP89" s="61" t="str">
        <f t="shared" ca="1" si="45"/>
        <v xml:space="preserve"> </v>
      </c>
      <c r="CQ89" s="61" t="str">
        <f t="shared" ca="1" si="46"/>
        <v xml:space="preserve"> </v>
      </c>
      <c r="CR89" s="61" t="str">
        <f t="shared" ca="1" si="47"/>
        <v xml:space="preserve"> </v>
      </c>
      <c r="CS89" s="61" t="str">
        <f t="shared" ca="1" si="48"/>
        <v xml:space="preserve"> </v>
      </c>
      <c r="CT89" s="61" t="str">
        <f t="shared" ca="1" si="49"/>
        <v xml:space="preserve"> </v>
      </c>
      <c r="CU89" s="61" t="str">
        <f t="shared" ca="1" si="50"/>
        <v xml:space="preserve"> </v>
      </c>
      <c r="CV89" s="61" t="str">
        <f t="shared" ca="1" si="51"/>
        <v xml:space="preserve"> </v>
      </c>
      <c r="CW89" s="61" t="str">
        <f t="shared" ca="1" si="52"/>
        <v xml:space="preserve"> </v>
      </c>
      <c r="CX89" s="62" t="str">
        <f t="shared" ca="1" si="53"/>
        <v xml:space="preserve"> </v>
      </c>
      <c r="CY89" s="62" t="str">
        <f t="shared" ca="1" si="54"/>
        <v xml:space="preserve"> </v>
      </c>
      <c r="CZ89" s="62" t="str">
        <f t="shared" ca="1" si="55"/>
        <v xml:space="preserve"> </v>
      </c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3"/>
      <c r="DW89" s="23"/>
      <c r="DX89" s="23"/>
      <c r="DY89" s="23"/>
      <c r="DZ89" s="23"/>
    </row>
    <row r="90" spans="1:130" x14ac:dyDescent="0.35">
      <c r="A90">
        <v>10</v>
      </c>
      <c r="B90" s="32">
        <f t="shared" si="90"/>
        <v>60</v>
      </c>
      <c r="C90" t="s">
        <v>69</v>
      </c>
      <c r="E90" s="33">
        <f>LOOKUP(Самооценка!B92,Вспомогательная!$G$23:$G$30,Вспомогательная!$H$23:$H$30)</f>
        <v>0</v>
      </c>
      <c r="F90" s="33">
        <f t="shared" si="42"/>
        <v>-1</v>
      </c>
      <c r="G90" s="1">
        <v>100</v>
      </c>
      <c r="I90" s="122">
        <f t="shared" si="87"/>
        <v>1</v>
      </c>
      <c r="J90" s="117">
        <v>1</v>
      </c>
      <c r="K90" s="120">
        <v>0</v>
      </c>
      <c r="L90" s="118">
        <f t="shared" ref="L90:L92" si="92">$D$13</f>
        <v>1</v>
      </c>
      <c r="M90" s="117">
        <v>1</v>
      </c>
      <c r="N90" s="123">
        <f t="shared" ref="N90:P92" si="93">$D$13</f>
        <v>1</v>
      </c>
      <c r="O90" s="55">
        <v>1</v>
      </c>
      <c r="P90" s="121">
        <v>0</v>
      </c>
      <c r="Q90" s="119">
        <f>$D$13</f>
        <v>1</v>
      </c>
      <c r="R90" s="55">
        <v>1</v>
      </c>
      <c r="S90" s="122">
        <f t="shared" ref="S90:U91" si="94">$D$12</f>
        <v>1.0009999999999999</v>
      </c>
      <c r="T90" s="117">
        <v>1.0009999999999999</v>
      </c>
      <c r="U90" s="120">
        <f t="shared" si="94"/>
        <v>1.0009999999999999</v>
      </c>
      <c r="V90" s="118">
        <f>$D$12</f>
        <v>1.0009999999999999</v>
      </c>
      <c r="W90" s="117">
        <v>1.0009999999999999</v>
      </c>
      <c r="Z90" s="1"/>
      <c r="AA90" s="19">
        <v>1</v>
      </c>
      <c r="AB90" s="19">
        <v>2</v>
      </c>
      <c r="AC90" s="19">
        <v>2</v>
      </c>
      <c r="AD90" s="19">
        <v>3</v>
      </c>
      <c r="AE90" s="19">
        <v>4</v>
      </c>
      <c r="AF90" s="2">
        <v>1</v>
      </c>
      <c r="AG90" s="2">
        <v>2</v>
      </c>
      <c r="AH90" s="2">
        <v>2</v>
      </c>
      <c r="AI90" s="2">
        <v>3</v>
      </c>
      <c r="AJ90" s="2">
        <v>4</v>
      </c>
      <c r="AK90" s="19">
        <v>1</v>
      </c>
      <c r="AL90" s="19">
        <v>2</v>
      </c>
      <c r="AM90" s="19">
        <v>2</v>
      </c>
      <c r="AN90" s="19">
        <v>3</v>
      </c>
      <c r="AO90" s="19">
        <v>4</v>
      </c>
      <c r="AP90" s="2">
        <v>2</v>
      </c>
      <c r="AQ90" s="2">
        <v>2</v>
      </c>
      <c r="AR90" s="2">
        <v>3</v>
      </c>
      <c r="AS90" s="2">
        <v>3</v>
      </c>
      <c r="AT90" s="2">
        <v>4</v>
      </c>
      <c r="AU90" s="19">
        <v>2</v>
      </c>
      <c r="AV90" s="19">
        <v>2</v>
      </c>
      <c r="AW90" s="19">
        <v>3</v>
      </c>
      <c r="AX90" s="19">
        <v>4</v>
      </c>
      <c r="AY90" s="19">
        <v>5</v>
      </c>
      <c r="AZ90" s="2">
        <v>2</v>
      </c>
      <c r="BA90" s="2">
        <v>3</v>
      </c>
      <c r="BB90" s="2">
        <v>4</v>
      </c>
      <c r="BC90" s="2">
        <v>4</v>
      </c>
      <c r="BD90" s="2">
        <v>5</v>
      </c>
      <c r="BE90" s="20">
        <v>1</v>
      </c>
      <c r="BF90" s="20">
        <v>2</v>
      </c>
      <c r="BG90" s="20">
        <v>2</v>
      </c>
      <c r="BH90" s="20">
        <v>3</v>
      </c>
      <c r="BI90" s="20">
        <v>4</v>
      </c>
      <c r="BJ90" s="2">
        <v>1</v>
      </c>
      <c r="BK90" s="2">
        <v>2</v>
      </c>
      <c r="BL90" s="2">
        <v>2</v>
      </c>
      <c r="BM90" s="2">
        <v>3</v>
      </c>
      <c r="BN90" s="2">
        <v>4</v>
      </c>
      <c r="BO90" s="20">
        <v>2</v>
      </c>
      <c r="BP90" s="20">
        <v>2</v>
      </c>
      <c r="BQ90" s="20">
        <v>3</v>
      </c>
      <c r="BR90" s="20">
        <v>4</v>
      </c>
      <c r="BS90" s="20">
        <v>5</v>
      </c>
      <c r="BT90" s="2">
        <v>1</v>
      </c>
      <c r="BU90" s="2">
        <v>2</v>
      </c>
      <c r="BV90" s="2">
        <v>2</v>
      </c>
      <c r="BW90" s="2">
        <v>3</v>
      </c>
      <c r="BX90" s="2">
        <v>4</v>
      </c>
      <c r="BY90" s="21">
        <v>1</v>
      </c>
      <c r="BZ90" s="21">
        <v>2</v>
      </c>
      <c r="CA90" s="21">
        <v>2</v>
      </c>
      <c r="CB90" s="21">
        <v>3</v>
      </c>
      <c r="CC90" s="21">
        <v>4</v>
      </c>
      <c r="CD90" s="2">
        <v>2</v>
      </c>
      <c r="CE90" s="2">
        <v>3</v>
      </c>
      <c r="CF90" s="2">
        <v>3</v>
      </c>
      <c r="CG90" s="2">
        <v>4</v>
      </c>
      <c r="CH90" s="2">
        <v>5</v>
      </c>
      <c r="CI90" s="21"/>
      <c r="CJ90" s="21"/>
      <c r="CK90" s="21"/>
      <c r="CL90" s="21"/>
      <c r="CM90" s="21"/>
      <c r="CN90" s="61" t="str">
        <f t="shared" ca="1" si="43"/>
        <v xml:space="preserve"> </v>
      </c>
      <c r="CO90" s="61" t="str">
        <f t="shared" ca="1" si="44"/>
        <v xml:space="preserve"> </v>
      </c>
      <c r="CP90" s="61" t="str">
        <f t="shared" ca="1" si="45"/>
        <v xml:space="preserve"> </v>
      </c>
      <c r="CQ90" s="61" t="str">
        <f t="shared" ca="1" si="46"/>
        <v xml:space="preserve"> </v>
      </c>
      <c r="CR90" s="61" t="str">
        <f t="shared" ca="1" si="47"/>
        <v xml:space="preserve"> </v>
      </c>
      <c r="CS90" s="61" t="str">
        <f t="shared" ca="1" si="48"/>
        <v xml:space="preserve"> </v>
      </c>
      <c r="CT90" s="61" t="str">
        <f t="shared" ca="1" si="49"/>
        <v xml:space="preserve"> </v>
      </c>
      <c r="CU90" s="61" t="str">
        <f t="shared" ca="1" si="50"/>
        <v xml:space="preserve"> </v>
      </c>
      <c r="CV90" s="61" t="str">
        <f t="shared" ca="1" si="51"/>
        <v xml:space="preserve"> </v>
      </c>
      <c r="CW90" s="61" t="str">
        <f t="shared" ca="1" si="52"/>
        <v xml:space="preserve"> </v>
      </c>
      <c r="CX90" s="62" t="str">
        <f t="shared" ca="1" si="53"/>
        <v xml:space="preserve"> </v>
      </c>
      <c r="CY90" s="62" t="str">
        <f t="shared" ca="1" si="54"/>
        <v xml:space="preserve"> </v>
      </c>
      <c r="CZ90" s="62" t="str">
        <f t="shared" ca="1" si="55"/>
        <v xml:space="preserve"> </v>
      </c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3"/>
      <c r="DW90" s="23"/>
      <c r="DX90" s="23"/>
      <c r="DY90" s="23"/>
      <c r="DZ90" s="23"/>
    </row>
    <row r="91" spans="1:130" x14ac:dyDescent="0.35">
      <c r="A91">
        <v>10</v>
      </c>
      <c r="B91" s="32">
        <f t="shared" si="90"/>
        <v>45</v>
      </c>
      <c r="C91" t="s">
        <v>82</v>
      </c>
      <c r="E91" s="33">
        <f>LOOKUP(Самооценка!B93,Вспомогательная!$G$23:$G$30,Вспомогательная!$H$23:$H$30)</f>
        <v>0</v>
      </c>
      <c r="F91" s="33">
        <f t="shared" si="42"/>
        <v>-1</v>
      </c>
      <c r="G91" s="1" t="s">
        <v>194</v>
      </c>
      <c r="I91" s="122">
        <f t="shared" si="87"/>
        <v>1</v>
      </c>
      <c r="J91" s="117">
        <v>1</v>
      </c>
      <c r="K91" s="120">
        <v>0</v>
      </c>
      <c r="L91" s="118">
        <f t="shared" si="92"/>
        <v>1</v>
      </c>
      <c r="M91" s="117">
        <v>1</v>
      </c>
      <c r="N91" s="123">
        <f t="shared" si="93"/>
        <v>1</v>
      </c>
      <c r="O91" s="55">
        <v>1</v>
      </c>
      <c r="P91" s="121">
        <f t="shared" si="93"/>
        <v>1</v>
      </c>
      <c r="Q91" s="119">
        <f>$D$13</f>
        <v>1</v>
      </c>
      <c r="R91" s="55">
        <v>1</v>
      </c>
      <c r="S91" s="122">
        <f t="shared" si="94"/>
        <v>1.0009999999999999</v>
      </c>
      <c r="T91" s="117">
        <v>1.0009999999999999</v>
      </c>
      <c r="U91" s="120">
        <f t="shared" si="94"/>
        <v>1.0009999999999999</v>
      </c>
      <c r="V91" s="118">
        <f>$D$12</f>
        <v>1.0009999999999999</v>
      </c>
      <c r="W91" s="117">
        <v>1.0009999999999999</v>
      </c>
      <c r="Z91" s="1"/>
      <c r="AA91" s="19">
        <v>1</v>
      </c>
      <c r="AB91" s="19">
        <v>2</v>
      </c>
      <c r="AC91" s="19">
        <v>2</v>
      </c>
      <c r="AD91" s="19">
        <v>3</v>
      </c>
      <c r="AE91" s="19">
        <v>4</v>
      </c>
      <c r="AF91" s="2">
        <v>1</v>
      </c>
      <c r="AG91" s="2">
        <v>2</v>
      </c>
      <c r="AH91" s="2">
        <v>2</v>
      </c>
      <c r="AI91" s="2">
        <v>3</v>
      </c>
      <c r="AJ91" s="2">
        <v>4</v>
      </c>
      <c r="AK91" s="19">
        <v>1</v>
      </c>
      <c r="AL91" s="19">
        <v>2</v>
      </c>
      <c r="AM91" s="19">
        <v>2</v>
      </c>
      <c r="AN91" s="19">
        <v>3</v>
      </c>
      <c r="AO91" s="19">
        <v>4</v>
      </c>
      <c r="AP91" s="2">
        <v>2</v>
      </c>
      <c r="AQ91" s="2">
        <v>3</v>
      </c>
      <c r="AR91" s="2">
        <v>3</v>
      </c>
      <c r="AS91" s="2">
        <v>4</v>
      </c>
      <c r="AT91" s="2">
        <v>5</v>
      </c>
      <c r="AU91" s="19">
        <v>1</v>
      </c>
      <c r="AV91" s="19">
        <v>2</v>
      </c>
      <c r="AW91" s="19">
        <v>2</v>
      </c>
      <c r="AX91" s="19">
        <v>3</v>
      </c>
      <c r="AY91" s="19">
        <v>4</v>
      </c>
      <c r="AZ91" s="2">
        <v>1</v>
      </c>
      <c r="BA91" s="2">
        <v>2</v>
      </c>
      <c r="BB91" s="2">
        <v>2</v>
      </c>
      <c r="BC91" s="2">
        <v>3</v>
      </c>
      <c r="BD91" s="2">
        <v>4</v>
      </c>
      <c r="BE91" s="20"/>
      <c r="BF91" s="20"/>
      <c r="BG91" s="20"/>
      <c r="BH91" s="20"/>
      <c r="BI91" s="20"/>
      <c r="BJ91" s="2">
        <v>1</v>
      </c>
      <c r="BK91" s="2">
        <v>2</v>
      </c>
      <c r="BL91" s="2">
        <v>2</v>
      </c>
      <c r="BM91" s="2">
        <v>3</v>
      </c>
      <c r="BN91" s="2">
        <v>4</v>
      </c>
      <c r="BO91" s="20">
        <v>1</v>
      </c>
      <c r="BP91" s="20">
        <v>2</v>
      </c>
      <c r="BQ91" s="20">
        <v>2</v>
      </c>
      <c r="BR91" s="20">
        <v>3</v>
      </c>
      <c r="BS91" s="20">
        <v>4</v>
      </c>
      <c r="BT91" s="2"/>
      <c r="BU91" s="2"/>
      <c r="BV91" s="2"/>
      <c r="BW91" s="2"/>
      <c r="BX91" s="2"/>
      <c r="BY91" s="21">
        <v>2</v>
      </c>
      <c r="BZ91" s="21">
        <v>3</v>
      </c>
      <c r="CA91" s="21">
        <v>3</v>
      </c>
      <c r="CB91" s="21">
        <v>4</v>
      </c>
      <c r="CC91" s="21">
        <v>5</v>
      </c>
      <c r="CD91" s="2"/>
      <c r="CE91" s="2"/>
      <c r="CF91" s="2"/>
      <c r="CG91" s="2"/>
      <c r="CH91" s="2"/>
      <c r="CI91" s="21"/>
      <c r="CJ91" s="21"/>
      <c r="CK91" s="21"/>
      <c r="CL91" s="21"/>
      <c r="CM91" s="21"/>
      <c r="CN91" s="61" t="str">
        <f t="shared" ca="1" si="43"/>
        <v xml:space="preserve"> </v>
      </c>
      <c r="CO91" s="61" t="str">
        <f t="shared" ca="1" si="44"/>
        <v xml:space="preserve"> </v>
      </c>
      <c r="CP91" s="61" t="str">
        <f t="shared" ca="1" si="45"/>
        <v xml:space="preserve"> </v>
      </c>
      <c r="CQ91" s="61" t="str">
        <f t="shared" ca="1" si="46"/>
        <v xml:space="preserve"> </v>
      </c>
      <c r="CR91" s="61" t="str">
        <f t="shared" ca="1" si="47"/>
        <v xml:space="preserve"> </v>
      </c>
      <c r="CS91" s="61" t="str">
        <f t="shared" ca="1" si="48"/>
        <v xml:space="preserve"> </v>
      </c>
      <c r="CT91" s="61" t="str">
        <f t="shared" ca="1" si="49"/>
        <v xml:space="preserve"> </v>
      </c>
      <c r="CU91" s="61" t="str">
        <f t="shared" ca="1" si="50"/>
        <v xml:space="preserve"> </v>
      </c>
      <c r="CV91" s="61" t="str">
        <f t="shared" ca="1" si="51"/>
        <v xml:space="preserve"> </v>
      </c>
      <c r="CW91" s="61" t="str">
        <f t="shared" ca="1" si="52"/>
        <v xml:space="preserve"> </v>
      </c>
      <c r="CX91" s="62" t="str">
        <f t="shared" ca="1" si="53"/>
        <v xml:space="preserve"> </v>
      </c>
      <c r="CY91" s="62" t="str">
        <f t="shared" ca="1" si="54"/>
        <v xml:space="preserve"> </v>
      </c>
      <c r="CZ91" s="62" t="str">
        <f t="shared" ca="1" si="55"/>
        <v xml:space="preserve"> </v>
      </c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3"/>
      <c r="DW91" s="23"/>
      <c r="DX91" s="23"/>
      <c r="DY91" s="23"/>
      <c r="DZ91" s="23"/>
    </row>
    <row r="92" spans="1:130" x14ac:dyDescent="0.35">
      <c r="A92">
        <v>50</v>
      </c>
      <c r="B92" s="32">
        <f t="shared" si="90"/>
        <v>50</v>
      </c>
      <c r="C92" t="s">
        <v>90</v>
      </c>
      <c r="E92" s="33">
        <f>LOOKUP(Самооценка!B94,Вспомогательная!$G$23:$G$30,Вспомогательная!$H$23:$H$30)</f>
        <v>0</v>
      </c>
      <c r="F92" s="33">
        <f t="shared" si="42"/>
        <v>-1</v>
      </c>
      <c r="G92" s="1" t="s">
        <v>194</v>
      </c>
      <c r="I92" s="122">
        <f t="shared" si="87"/>
        <v>1</v>
      </c>
      <c r="J92" s="117">
        <v>1</v>
      </c>
      <c r="K92" s="120">
        <v>0</v>
      </c>
      <c r="L92" s="118">
        <f t="shared" si="92"/>
        <v>1</v>
      </c>
      <c r="M92" s="117">
        <v>1</v>
      </c>
      <c r="N92" s="123">
        <f t="shared" si="93"/>
        <v>1</v>
      </c>
      <c r="O92" s="55">
        <v>1</v>
      </c>
      <c r="P92" s="121">
        <v>0</v>
      </c>
      <c r="Q92" s="119">
        <f>$D$13</f>
        <v>1</v>
      </c>
      <c r="R92" s="55">
        <v>1</v>
      </c>
      <c r="S92" s="122">
        <v>1</v>
      </c>
      <c r="T92" s="117">
        <v>1</v>
      </c>
      <c r="U92" s="120">
        <v>1</v>
      </c>
      <c r="V92" s="118">
        <f>$D$12</f>
        <v>1.0009999999999999</v>
      </c>
      <c r="W92" s="117">
        <v>1</v>
      </c>
      <c r="Z92" s="1"/>
      <c r="AA92" s="19">
        <v>3</v>
      </c>
      <c r="AB92" s="19">
        <v>3</v>
      </c>
      <c r="AC92" s="19">
        <v>4</v>
      </c>
      <c r="AD92" s="19">
        <v>5</v>
      </c>
      <c r="AE92" s="19">
        <v>5</v>
      </c>
      <c r="AF92" s="2">
        <v>2</v>
      </c>
      <c r="AG92" s="2">
        <v>2</v>
      </c>
      <c r="AH92" s="2">
        <v>4</v>
      </c>
      <c r="AI92" s="2">
        <v>5</v>
      </c>
      <c r="AJ92" s="2">
        <v>5</v>
      </c>
      <c r="AK92" s="19">
        <v>2</v>
      </c>
      <c r="AL92" s="19">
        <v>3</v>
      </c>
      <c r="AM92" s="19">
        <v>4</v>
      </c>
      <c r="AN92" s="19">
        <v>5</v>
      </c>
      <c r="AO92" s="19">
        <v>5</v>
      </c>
      <c r="AP92" s="2">
        <v>2</v>
      </c>
      <c r="AQ92" s="2">
        <v>2</v>
      </c>
      <c r="AR92" s="2">
        <v>3</v>
      </c>
      <c r="AS92" s="2">
        <v>3</v>
      </c>
      <c r="AT92" s="2">
        <v>4</v>
      </c>
      <c r="AU92" s="19"/>
      <c r="AV92" s="19"/>
      <c r="AW92" s="19"/>
      <c r="AX92" s="19"/>
      <c r="AY92" s="19"/>
      <c r="AZ92" s="2">
        <v>2</v>
      </c>
      <c r="BA92" s="2">
        <v>2</v>
      </c>
      <c r="BB92" s="2">
        <v>2</v>
      </c>
      <c r="BC92" s="2">
        <v>3</v>
      </c>
      <c r="BD92" s="2">
        <v>4</v>
      </c>
      <c r="BE92" s="20">
        <v>2</v>
      </c>
      <c r="BF92" s="20">
        <v>3</v>
      </c>
      <c r="BG92" s="20">
        <v>3</v>
      </c>
      <c r="BH92" s="20">
        <v>3</v>
      </c>
      <c r="BI92" s="20">
        <v>4</v>
      </c>
      <c r="BJ92" s="2">
        <v>2</v>
      </c>
      <c r="BK92" s="2">
        <v>3</v>
      </c>
      <c r="BL92" s="2">
        <v>3</v>
      </c>
      <c r="BM92" s="2">
        <v>4</v>
      </c>
      <c r="BN92" s="2">
        <v>5</v>
      </c>
      <c r="BO92" s="20">
        <v>2</v>
      </c>
      <c r="BP92" s="20">
        <v>2</v>
      </c>
      <c r="BQ92" s="20">
        <v>3</v>
      </c>
      <c r="BR92" s="20">
        <v>3</v>
      </c>
      <c r="BS92" s="20">
        <v>4</v>
      </c>
      <c r="BT92" s="2">
        <v>2</v>
      </c>
      <c r="BU92" s="2">
        <v>2</v>
      </c>
      <c r="BV92" s="2">
        <v>3</v>
      </c>
      <c r="BW92" s="2">
        <v>4</v>
      </c>
      <c r="BX92" s="2">
        <v>5</v>
      </c>
      <c r="BY92" s="21"/>
      <c r="BZ92" s="21"/>
      <c r="CA92" s="21"/>
      <c r="CB92" s="21"/>
      <c r="CC92" s="21"/>
      <c r="CD92" s="2"/>
      <c r="CE92" s="2"/>
      <c r="CF92" s="2"/>
      <c r="CG92" s="2"/>
      <c r="CH92" s="2"/>
      <c r="CI92" s="21">
        <v>2</v>
      </c>
      <c r="CJ92" s="21">
        <v>3</v>
      </c>
      <c r="CK92" s="21">
        <v>3</v>
      </c>
      <c r="CL92" s="21">
        <v>4</v>
      </c>
      <c r="CM92" s="21">
        <v>5</v>
      </c>
      <c r="CN92" s="61" t="str">
        <f t="shared" ca="1" si="43"/>
        <v xml:space="preserve"> </v>
      </c>
      <c r="CO92" s="61" t="str">
        <f t="shared" ca="1" si="44"/>
        <v xml:space="preserve"> </v>
      </c>
      <c r="CP92" s="61" t="str">
        <f t="shared" ca="1" si="45"/>
        <v xml:space="preserve"> </v>
      </c>
      <c r="CQ92" s="61" t="str">
        <f t="shared" ca="1" si="46"/>
        <v xml:space="preserve"> </v>
      </c>
      <c r="CR92" s="61" t="str">
        <f t="shared" ca="1" si="47"/>
        <v xml:space="preserve"> </v>
      </c>
      <c r="CS92" s="61" t="str">
        <f t="shared" ca="1" si="48"/>
        <v xml:space="preserve"> </v>
      </c>
      <c r="CT92" s="61" t="str">
        <f t="shared" ca="1" si="49"/>
        <v xml:space="preserve"> </v>
      </c>
      <c r="CU92" s="61" t="str">
        <f t="shared" ca="1" si="50"/>
        <v xml:space="preserve"> </v>
      </c>
      <c r="CV92" s="61" t="str">
        <f t="shared" ca="1" si="51"/>
        <v xml:space="preserve"> </v>
      </c>
      <c r="CW92" s="61" t="str">
        <f t="shared" ca="1" si="52"/>
        <v xml:space="preserve"> </v>
      </c>
      <c r="CX92" s="62" t="str">
        <f t="shared" ca="1" si="53"/>
        <v xml:space="preserve"> </v>
      </c>
      <c r="CY92" s="62" t="str">
        <f t="shared" ca="1" si="54"/>
        <v xml:space="preserve"> </v>
      </c>
      <c r="CZ92" s="62" t="str">
        <f t="shared" ca="1" si="55"/>
        <v xml:space="preserve"> </v>
      </c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</row>
    <row r="93" spans="1:130" x14ac:dyDescent="0.35">
      <c r="A93">
        <v>35</v>
      </c>
      <c r="B93" s="32">
        <f t="shared" si="90"/>
        <v>35</v>
      </c>
      <c r="C93" s="31" t="s">
        <v>175</v>
      </c>
      <c r="E93" s="33">
        <f>LOOKUP(Самооценка!B95,Вспомогательная!$G$23:$G$30,Вспомогательная!$H$23:$H$30)</f>
        <v>0</v>
      </c>
      <c r="F93" s="33">
        <f t="shared" ref="F93:F109" si="95">E93-1</f>
        <v>-1</v>
      </c>
      <c r="G93" s="1" t="s">
        <v>194</v>
      </c>
      <c r="I93" s="122">
        <f t="shared" si="87"/>
        <v>1</v>
      </c>
      <c r="J93" s="117">
        <v>0</v>
      </c>
      <c r="K93" s="120">
        <v>0</v>
      </c>
      <c r="L93" s="118">
        <v>0</v>
      </c>
      <c r="M93" s="117">
        <v>0</v>
      </c>
      <c r="N93" s="123">
        <f>$D$13</f>
        <v>1</v>
      </c>
      <c r="O93" s="55">
        <v>0</v>
      </c>
      <c r="P93" s="121">
        <v>0</v>
      </c>
      <c r="Q93" s="119">
        <v>0</v>
      </c>
      <c r="R93" s="55">
        <v>0</v>
      </c>
      <c r="S93" s="122">
        <v>1.0009999999999999</v>
      </c>
      <c r="T93" s="117">
        <v>0</v>
      </c>
      <c r="U93" s="120">
        <v>1.0009999999999999</v>
      </c>
      <c r="V93" s="118">
        <v>0</v>
      </c>
      <c r="W93" s="117">
        <v>0</v>
      </c>
      <c r="Z93" s="1"/>
      <c r="AA93" s="19"/>
      <c r="AB93" s="19"/>
      <c r="AC93" s="19"/>
      <c r="AD93" s="19"/>
      <c r="AE93" s="19"/>
      <c r="AF93" s="2">
        <v>2</v>
      </c>
      <c r="AG93" s="2">
        <v>2</v>
      </c>
      <c r="AH93" s="2">
        <v>3</v>
      </c>
      <c r="AI93" s="78">
        <v>3</v>
      </c>
      <c r="AJ93" s="78">
        <v>4</v>
      </c>
      <c r="AK93" s="19">
        <v>2</v>
      </c>
      <c r="AL93" s="19">
        <v>2</v>
      </c>
      <c r="AM93" s="19">
        <v>3</v>
      </c>
      <c r="AN93" s="19">
        <v>3</v>
      </c>
      <c r="AO93" s="19">
        <v>4</v>
      </c>
      <c r="AP93" s="19">
        <v>2</v>
      </c>
      <c r="AQ93" s="19">
        <v>2</v>
      </c>
      <c r="AR93" s="19">
        <v>3</v>
      </c>
      <c r="AS93" s="19">
        <v>3</v>
      </c>
      <c r="AT93" s="19">
        <v>4</v>
      </c>
      <c r="AU93" s="19"/>
      <c r="AV93" s="19"/>
      <c r="AW93" s="19"/>
      <c r="AX93" s="19"/>
      <c r="AY93" s="19"/>
      <c r="AZ93" s="2"/>
      <c r="BA93" s="2"/>
      <c r="BB93" s="2"/>
      <c r="BC93" s="2"/>
      <c r="BD93" s="2"/>
      <c r="BE93" s="20">
        <v>1</v>
      </c>
      <c r="BF93" s="20">
        <v>2</v>
      </c>
      <c r="BG93" s="20">
        <v>2</v>
      </c>
      <c r="BH93" s="20">
        <v>3</v>
      </c>
      <c r="BI93" s="20">
        <v>4</v>
      </c>
      <c r="BJ93" s="2"/>
      <c r="BK93" s="2"/>
      <c r="BL93" s="2"/>
      <c r="BM93" s="2"/>
      <c r="BN93" s="2"/>
      <c r="BO93" s="20">
        <v>2</v>
      </c>
      <c r="BP93" s="20">
        <v>2</v>
      </c>
      <c r="BQ93" s="20">
        <v>3</v>
      </c>
      <c r="BR93" s="20">
        <v>3</v>
      </c>
      <c r="BS93" s="20">
        <v>4</v>
      </c>
      <c r="BT93" s="2"/>
      <c r="BU93" s="2"/>
      <c r="BV93" s="2"/>
      <c r="BW93" s="2"/>
      <c r="BX93" s="2"/>
      <c r="BY93" s="21"/>
      <c r="BZ93" s="21"/>
      <c r="CA93" s="21"/>
      <c r="CB93" s="21"/>
      <c r="CC93" s="21"/>
      <c r="CD93" s="78">
        <v>2</v>
      </c>
      <c r="CE93" s="78">
        <v>2</v>
      </c>
      <c r="CF93" s="78">
        <v>3</v>
      </c>
      <c r="CG93" s="78">
        <v>3</v>
      </c>
      <c r="CH93" s="78">
        <v>4</v>
      </c>
      <c r="CI93" s="21">
        <v>2</v>
      </c>
      <c r="CJ93" s="21">
        <v>2</v>
      </c>
      <c r="CK93" s="21">
        <v>3</v>
      </c>
      <c r="CL93" s="21">
        <v>3</v>
      </c>
      <c r="CM93" s="21">
        <v>4</v>
      </c>
      <c r="CN93" s="61" t="str">
        <f t="shared" ca="1" si="43"/>
        <v xml:space="preserve"> </v>
      </c>
      <c r="CO93" s="61" t="str">
        <f t="shared" ca="1" si="44"/>
        <v xml:space="preserve"> </v>
      </c>
      <c r="CP93" s="61" t="str">
        <f t="shared" ca="1" si="45"/>
        <v xml:space="preserve"> </v>
      </c>
      <c r="CQ93" s="61" t="str">
        <f t="shared" ca="1" si="46"/>
        <v xml:space="preserve"> </v>
      </c>
      <c r="CR93" s="61" t="str">
        <f t="shared" ca="1" si="47"/>
        <v xml:space="preserve"> </v>
      </c>
      <c r="CS93" s="61" t="str">
        <f t="shared" ca="1" si="48"/>
        <v xml:space="preserve"> </v>
      </c>
      <c r="CT93" s="61" t="str">
        <f t="shared" ca="1" si="49"/>
        <v xml:space="preserve"> </v>
      </c>
      <c r="CU93" s="61" t="str">
        <f t="shared" ca="1" si="50"/>
        <v xml:space="preserve"> </v>
      </c>
      <c r="CV93" s="61" t="str">
        <f t="shared" ca="1" si="51"/>
        <v xml:space="preserve"> </v>
      </c>
      <c r="CW93" s="61" t="str">
        <f t="shared" ca="1" si="52"/>
        <v xml:space="preserve"> </v>
      </c>
      <c r="CX93" s="62" t="str">
        <f t="shared" ca="1" si="53"/>
        <v xml:space="preserve"> </v>
      </c>
      <c r="CY93" s="62" t="str">
        <f t="shared" ca="1" si="54"/>
        <v xml:space="preserve"> </v>
      </c>
      <c r="CZ93" s="62" t="str">
        <f t="shared" ca="1" si="55"/>
        <v xml:space="preserve"> </v>
      </c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3"/>
      <c r="DW93" s="23"/>
      <c r="DX93" s="23"/>
      <c r="DY93" s="23"/>
      <c r="DZ93" s="23"/>
    </row>
    <row r="94" spans="1:130" x14ac:dyDescent="0.35">
      <c r="A94">
        <v>35</v>
      </c>
      <c r="B94" s="32">
        <f t="shared" si="90"/>
        <v>35</v>
      </c>
      <c r="C94" s="31" t="s">
        <v>101</v>
      </c>
      <c r="E94" s="33">
        <f>LOOKUP(Самооценка!B96,Вспомогательная!$G$23:$G$30,Вспомогательная!$H$23:$H$30)</f>
        <v>0</v>
      </c>
      <c r="F94" s="33">
        <f t="shared" si="95"/>
        <v>-1</v>
      </c>
      <c r="G94" s="1" t="s">
        <v>194</v>
      </c>
      <c r="I94" s="122">
        <f t="shared" si="87"/>
        <v>1</v>
      </c>
      <c r="J94" s="117">
        <v>0</v>
      </c>
      <c r="K94" s="120">
        <v>0</v>
      </c>
      <c r="L94" s="118">
        <v>0</v>
      </c>
      <c r="M94" s="117">
        <v>0</v>
      </c>
      <c r="N94" s="123">
        <f>$D$13</f>
        <v>1</v>
      </c>
      <c r="O94" s="55">
        <v>0</v>
      </c>
      <c r="P94" s="121">
        <v>0</v>
      </c>
      <c r="Q94" s="119">
        <v>0</v>
      </c>
      <c r="R94" s="55">
        <v>0</v>
      </c>
      <c r="S94" s="122">
        <v>1.0009999999999999</v>
      </c>
      <c r="T94" s="117">
        <v>0</v>
      </c>
      <c r="U94" s="120">
        <v>1.0009999999999999</v>
      </c>
      <c r="V94" s="118">
        <v>0</v>
      </c>
      <c r="W94" s="117">
        <v>0</v>
      </c>
      <c r="Z94" s="1"/>
      <c r="AA94" s="19"/>
      <c r="AB94" s="19"/>
      <c r="AC94" s="19"/>
      <c r="AD94" s="19"/>
      <c r="AE94" s="19"/>
      <c r="AF94" s="2"/>
      <c r="AG94" s="2"/>
      <c r="AH94" s="2"/>
      <c r="AI94" s="2"/>
      <c r="AJ94" s="2"/>
      <c r="AK94" s="19"/>
      <c r="AL94" s="19"/>
      <c r="AM94" s="19"/>
      <c r="AN94" s="19"/>
      <c r="AO94" s="19"/>
      <c r="AP94" s="78">
        <v>2</v>
      </c>
      <c r="AQ94" s="78">
        <v>2</v>
      </c>
      <c r="AR94" s="78">
        <v>3</v>
      </c>
      <c r="AS94" s="78">
        <v>3</v>
      </c>
      <c r="AT94" s="78">
        <v>4</v>
      </c>
      <c r="AU94" s="19"/>
      <c r="AV94" s="19"/>
      <c r="AW94" s="19"/>
      <c r="AX94" s="19"/>
      <c r="AY94" s="19"/>
      <c r="AZ94" s="2"/>
      <c r="BA94" s="2"/>
      <c r="BB94" s="2"/>
      <c r="BC94" s="2"/>
      <c r="BD94" s="2"/>
      <c r="BE94" s="20">
        <v>1</v>
      </c>
      <c r="BF94" s="20">
        <v>2</v>
      </c>
      <c r="BG94" s="20">
        <v>2</v>
      </c>
      <c r="BH94" s="20">
        <v>3</v>
      </c>
      <c r="BI94" s="20">
        <v>3</v>
      </c>
      <c r="BJ94" s="20">
        <v>2</v>
      </c>
      <c r="BK94" s="20">
        <v>2</v>
      </c>
      <c r="BL94" s="20">
        <v>3</v>
      </c>
      <c r="BM94" s="20">
        <v>3</v>
      </c>
      <c r="BN94" s="20">
        <v>3</v>
      </c>
      <c r="BO94" s="20">
        <v>2</v>
      </c>
      <c r="BP94" s="20">
        <v>2</v>
      </c>
      <c r="BQ94" s="20">
        <v>3</v>
      </c>
      <c r="BR94" s="20">
        <v>3</v>
      </c>
      <c r="BS94" s="20">
        <v>3</v>
      </c>
      <c r="BT94" s="2"/>
      <c r="BU94" s="2"/>
      <c r="BV94" s="2"/>
      <c r="BW94" s="2"/>
      <c r="BX94" s="2"/>
      <c r="BY94" s="21">
        <v>2</v>
      </c>
      <c r="BZ94" s="21">
        <v>2</v>
      </c>
      <c r="CA94" s="21">
        <v>3</v>
      </c>
      <c r="CB94" s="21">
        <v>3</v>
      </c>
      <c r="CC94" s="21">
        <v>3</v>
      </c>
      <c r="CD94" s="21">
        <v>2</v>
      </c>
      <c r="CE94" s="21">
        <v>2</v>
      </c>
      <c r="CF94" s="21">
        <v>3</v>
      </c>
      <c r="CG94" s="21">
        <v>3</v>
      </c>
      <c r="CH94" s="21">
        <v>3</v>
      </c>
      <c r="CI94" s="21">
        <v>2</v>
      </c>
      <c r="CJ94" s="21">
        <v>2</v>
      </c>
      <c r="CK94" s="21">
        <v>3</v>
      </c>
      <c r="CL94" s="21">
        <v>3</v>
      </c>
      <c r="CM94" s="21">
        <v>3</v>
      </c>
      <c r="CN94" s="61" t="str">
        <f t="shared" ref="CN94:CN109" ca="1" si="96">IF(OR(($E94=0),(ISNUMBER($E94)=FALSE))," ",OFFSET(Z94,0,$F94))</f>
        <v xml:space="preserve"> </v>
      </c>
      <c r="CO94" s="61" t="str">
        <f t="shared" ref="CO94:CO109" ca="1" si="97">IF(OR(($E94=0),(ISNUMBER($E94)=FALSE))," ",OFFSET(AE94,0,$F94))</f>
        <v xml:space="preserve"> </v>
      </c>
      <c r="CP94" s="61" t="str">
        <f t="shared" ref="CP94:CP109" ca="1" si="98">IF(OR(($E94=0),(ISNUMBER($E94)=FALSE))," ",OFFSET(AJ94,0,$F94))</f>
        <v xml:space="preserve"> </v>
      </c>
      <c r="CQ94" s="61" t="str">
        <f t="shared" ref="CQ94:CQ109" ca="1" si="99">IF(OR(($E94=0),(ISNUMBER($E94)=FALSE))," ",OFFSET(AO94,0,$F94))</f>
        <v xml:space="preserve"> </v>
      </c>
      <c r="CR94" s="61" t="str">
        <f t="shared" ref="CR94:CR109" ca="1" si="100">IF(OR(($E94=0),(ISNUMBER($E94)=FALSE))," ",OFFSET(AT94,0,$F94))</f>
        <v xml:space="preserve"> </v>
      </c>
      <c r="CS94" s="61" t="str">
        <f t="shared" ref="CS94:CS109" ca="1" si="101">IF(OR(($E94=0),(ISNUMBER($E94)=FALSE))," ",OFFSET(AY94,0,$F94))</f>
        <v xml:space="preserve"> </v>
      </c>
      <c r="CT94" s="61" t="str">
        <f t="shared" ref="CT94:CT109" ca="1" si="102">IF(OR(($E94=0),(ISNUMBER($E94)=FALSE))," ",OFFSET(BD94,0,$F94))</f>
        <v xml:space="preserve"> </v>
      </c>
      <c r="CU94" s="61" t="str">
        <f t="shared" ref="CU94:CU109" ca="1" si="103">IF(OR(($E94=0),(ISNUMBER($E94)=FALSE))," ",OFFSET(BI94,0,$F94))</f>
        <v xml:space="preserve"> </v>
      </c>
      <c r="CV94" s="61" t="str">
        <f t="shared" ref="CV94:CV109" ca="1" si="104">IF(OR(($E94=0),(ISNUMBER($E94)=FALSE))," ",OFFSET(BN94,0,$F94))</f>
        <v xml:space="preserve"> </v>
      </c>
      <c r="CW94" s="61" t="str">
        <f t="shared" ref="CW94:CW109" ca="1" si="105">IF(OR(($E94=0),(ISNUMBER($E94)=FALSE))," ",OFFSET(BS94,0,$F94))</f>
        <v xml:space="preserve"> </v>
      </c>
      <c r="CX94" s="62" t="str">
        <f t="shared" ref="CX94:CX109" ca="1" si="106">IF(OR(($E94=0),(ISNUMBER($E94)=FALSE))," ",OFFSET(BX94,0,$F94))</f>
        <v xml:space="preserve"> </v>
      </c>
      <c r="CY94" s="62" t="str">
        <f t="shared" ref="CY94:CY109" ca="1" si="107">IF(OR(($E94=0),(ISNUMBER($E94)=FALSE))," ",OFFSET(CC94,0,$F94))</f>
        <v xml:space="preserve"> </v>
      </c>
      <c r="CZ94" s="62" t="str">
        <f t="shared" ref="CZ94:CZ109" ca="1" si="108">IF(OR(($E94=0),(ISNUMBER($E94)=FALSE))," ",OFFSET(CH94,0,$F94))</f>
        <v xml:space="preserve"> </v>
      </c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3"/>
      <c r="DW94" s="23"/>
      <c r="DX94" s="23"/>
      <c r="DY94" s="23"/>
      <c r="DZ94" s="23"/>
    </row>
    <row r="95" spans="1:130" x14ac:dyDescent="0.35">
      <c r="A95">
        <v>40</v>
      </c>
      <c r="B95" s="32">
        <f t="shared" si="90"/>
        <v>40</v>
      </c>
      <c r="C95" s="31" t="s">
        <v>102</v>
      </c>
      <c r="E95" s="33">
        <f>LOOKUP(Самооценка!B97,Вспомогательная!$G$23:$G$30,Вспомогательная!$H$23:$H$30)</f>
        <v>0</v>
      </c>
      <c r="F95" s="33">
        <f t="shared" si="95"/>
        <v>-1</v>
      </c>
      <c r="G95" s="1" t="s">
        <v>194</v>
      </c>
      <c r="I95" s="122">
        <v>1</v>
      </c>
      <c r="J95" s="117">
        <v>0</v>
      </c>
      <c r="K95" s="120">
        <v>0</v>
      </c>
      <c r="L95" s="118">
        <v>0</v>
      </c>
      <c r="M95" s="117">
        <v>0</v>
      </c>
      <c r="N95" s="123">
        <v>1</v>
      </c>
      <c r="O95" s="55">
        <v>0</v>
      </c>
      <c r="P95" s="121">
        <v>0</v>
      </c>
      <c r="Q95" s="119">
        <v>0</v>
      </c>
      <c r="R95" s="55">
        <v>0</v>
      </c>
      <c r="S95" s="122">
        <v>1.0009999999999999</v>
      </c>
      <c r="T95" s="117">
        <v>0</v>
      </c>
      <c r="U95" s="120">
        <v>1.0009999999999999</v>
      </c>
      <c r="V95" s="118">
        <v>0</v>
      </c>
      <c r="W95" s="117">
        <v>0</v>
      </c>
      <c r="Z95" s="1"/>
      <c r="AA95" s="19">
        <v>2</v>
      </c>
      <c r="AB95" s="19">
        <v>2</v>
      </c>
      <c r="AC95" s="19">
        <v>3</v>
      </c>
      <c r="AD95" s="19">
        <v>3</v>
      </c>
      <c r="AE95" s="19">
        <v>4</v>
      </c>
      <c r="AF95" s="2"/>
      <c r="AG95" s="2"/>
      <c r="AH95" s="2"/>
      <c r="AI95" s="2"/>
      <c r="AJ95" s="2"/>
      <c r="AK95" s="19"/>
      <c r="AL95" s="19"/>
      <c r="AM95" s="19"/>
      <c r="AN95" s="19"/>
      <c r="AO95" s="19"/>
      <c r="AP95" s="19">
        <v>2</v>
      </c>
      <c r="AQ95" s="19">
        <v>2</v>
      </c>
      <c r="AR95" s="19">
        <v>3</v>
      </c>
      <c r="AS95" s="19">
        <v>3</v>
      </c>
      <c r="AT95" s="19">
        <v>4</v>
      </c>
      <c r="AU95" s="19"/>
      <c r="AV95" s="19"/>
      <c r="AW95" s="19"/>
      <c r="AX95" s="19"/>
      <c r="AY95" s="19"/>
      <c r="AZ95" s="2"/>
      <c r="BA95" s="2"/>
      <c r="BB95" s="2"/>
      <c r="BC95" s="2"/>
      <c r="BD95" s="2"/>
      <c r="BE95" s="20">
        <v>1</v>
      </c>
      <c r="BF95" s="20">
        <v>2</v>
      </c>
      <c r="BG95" s="20">
        <v>2</v>
      </c>
      <c r="BH95" s="20">
        <v>3</v>
      </c>
      <c r="BI95" s="20">
        <v>4</v>
      </c>
      <c r="BJ95" s="20">
        <v>2</v>
      </c>
      <c r="BK95" s="20">
        <v>2</v>
      </c>
      <c r="BL95" s="20">
        <v>3</v>
      </c>
      <c r="BM95" s="20">
        <v>3</v>
      </c>
      <c r="BN95" s="20">
        <v>4</v>
      </c>
      <c r="BO95" s="20">
        <v>2</v>
      </c>
      <c r="BP95" s="20">
        <v>2</v>
      </c>
      <c r="BQ95" s="20">
        <v>3</v>
      </c>
      <c r="BR95" s="20">
        <v>3</v>
      </c>
      <c r="BS95" s="20">
        <v>4</v>
      </c>
      <c r="BT95" s="2"/>
      <c r="BU95" s="2"/>
      <c r="BV95" s="2"/>
      <c r="BW95" s="2"/>
      <c r="BX95" s="2"/>
      <c r="BY95" s="21">
        <v>2</v>
      </c>
      <c r="BZ95" s="21">
        <v>2</v>
      </c>
      <c r="CA95" s="21">
        <v>3</v>
      </c>
      <c r="CB95" s="21">
        <v>3</v>
      </c>
      <c r="CC95" s="21">
        <v>4</v>
      </c>
      <c r="CD95" s="21">
        <v>2</v>
      </c>
      <c r="CE95" s="21">
        <v>2</v>
      </c>
      <c r="CF95" s="21">
        <v>3</v>
      </c>
      <c r="CG95" s="21">
        <v>3</v>
      </c>
      <c r="CH95" s="21">
        <v>4</v>
      </c>
      <c r="CI95" s="21">
        <v>2</v>
      </c>
      <c r="CJ95" s="21">
        <v>2</v>
      </c>
      <c r="CK95" s="21">
        <v>3</v>
      </c>
      <c r="CL95" s="21">
        <v>3</v>
      </c>
      <c r="CM95" s="21">
        <v>4</v>
      </c>
      <c r="CN95" s="61" t="str">
        <f t="shared" ca="1" si="96"/>
        <v xml:space="preserve"> </v>
      </c>
      <c r="CO95" s="61" t="str">
        <f t="shared" ca="1" si="97"/>
        <v xml:space="preserve"> </v>
      </c>
      <c r="CP95" s="61" t="str">
        <f t="shared" ca="1" si="98"/>
        <v xml:space="preserve"> </v>
      </c>
      <c r="CQ95" s="61" t="str">
        <f t="shared" ca="1" si="99"/>
        <v xml:space="preserve"> </v>
      </c>
      <c r="CR95" s="61" t="str">
        <f t="shared" ca="1" si="100"/>
        <v xml:space="preserve"> </v>
      </c>
      <c r="CS95" s="61" t="str">
        <f t="shared" ca="1" si="101"/>
        <v xml:space="preserve"> </v>
      </c>
      <c r="CT95" s="61" t="str">
        <f t="shared" ca="1" si="102"/>
        <v xml:space="preserve"> </v>
      </c>
      <c r="CU95" s="61" t="str">
        <f t="shared" ca="1" si="103"/>
        <v xml:space="preserve"> </v>
      </c>
      <c r="CV95" s="61" t="str">
        <f t="shared" ca="1" si="104"/>
        <v xml:space="preserve"> </v>
      </c>
      <c r="CW95" s="61" t="str">
        <f t="shared" ca="1" si="105"/>
        <v xml:space="preserve"> </v>
      </c>
      <c r="CX95" s="62" t="str">
        <f t="shared" ca="1" si="106"/>
        <v xml:space="preserve"> </v>
      </c>
      <c r="CY95" s="62" t="str">
        <f t="shared" ca="1" si="107"/>
        <v xml:space="preserve"> </v>
      </c>
      <c r="CZ95" s="62" t="str">
        <f t="shared" ca="1" si="108"/>
        <v xml:space="preserve"> </v>
      </c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</row>
    <row r="96" spans="1:130" x14ac:dyDescent="0.35">
      <c r="A96">
        <v>40</v>
      </c>
      <c r="B96" s="32">
        <f t="shared" si="90"/>
        <v>40</v>
      </c>
      <c r="C96" t="s">
        <v>43</v>
      </c>
      <c r="E96" s="33">
        <f>LOOKUP(Самооценка!B98,Вспомогательная!$G$23:$G$30,Вспомогательная!$H$23:$H$30)</f>
        <v>0</v>
      </c>
      <c r="F96" s="33">
        <f t="shared" si="95"/>
        <v>-1</v>
      </c>
      <c r="G96" s="1">
        <v>111</v>
      </c>
      <c r="I96" s="122">
        <f t="shared" ref="I96:K102" si="109">$D$13</f>
        <v>1</v>
      </c>
      <c r="J96" s="117">
        <v>1</v>
      </c>
      <c r="K96" s="120">
        <f t="shared" si="109"/>
        <v>1</v>
      </c>
      <c r="L96" s="118">
        <f t="shared" ref="L96:U106" si="110">$D$13</f>
        <v>1</v>
      </c>
      <c r="M96" s="117">
        <v>1</v>
      </c>
      <c r="N96" s="123">
        <f t="shared" si="110"/>
        <v>1</v>
      </c>
      <c r="O96" s="55">
        <v>1</v>
      </c>
      <c r="P96" s="121">
        <f t="shared" si="110"/>
        <v>1</v>
      </c>
      <c r="Q96" s="119">
        <f>$D$13</f>
        <v>1</v>
      </c>
      <c r="R96" s="55">
        <v>1</v>
      </c>
      <c r="S96" s="122">
        <f t="shared" ref="S96:U96" si="111">$D$12</f>
        <v>1.0009999999999999</v>
      </c>
      <c r="T96" s="117">
        <v>1.0009999999999999</v>
      </c>
      <c r="U96" s="120">
        <f t="shared" si="111"/>
        <v>1.0009999999999999</v>
      </c>
      <c r="V96" s="118">
        <f>$D$12</f>
        <v>1.0009999999999999</v>
      </c>
      <c r="W96" s="117">
        <v>1.0009999999999999</v>
      </c>
      <c r="Z96" s="1"/>
      <c r="AA96" s="19">
        <v>2</v>
      </c>
      <c r="AB96" s="19">
        <v>3</v>
      </c>
      <c r="AC96" s="19">
        <v>3</v>
      </c>
      <c r="AD96" s="19">
        <v>4</v>
      </c>
      <c r="AE96" s="19">
        <v>5</v>
      </c>
      <c r="AF96" s="2">
        <v>2</v>
      </c>
      <c r="AG96" s="2">
        <v>2</v>
      </c>
      <c r="AH96" s="2">
        <v>3</v>
      </c>
      <c r="AI96" s="2">
        <v>3</v>
      </c>
      <c r="AJ96" s="2">
        <v>4</v>
      </c>
      <c r="AK96" s="19">
        <v>2</v>
      </c>
      <c r="AL96" s="19">
        <v>2</v>
      </c>
      <c r="AM96" s="19">
        <v>2</v>
      </c>
      <c r="AN96" s="19">
        <v>4</v>
      </c>
      <c r="AO96" s="19">
        <v>5</v>
      </c>
      <c r="AP96" s="2">
        <v>2</v>
      </c>
      <c r="AQ96" s="2">
        <v>3</v>
      </c>
      <c r="AR96" s="2">
        <v>3</v>
      </c>
      <c r="AS96" s="2">
        <v>4</v>
      </c>
      <c r="AT96" s="2">
        <v>5</v>
      </c>
      <c r="AU96" s="19"/>
      <c r="AV96" s="19"/>
      <c r="AW96" s="19"/>
      <c r="AX96" s="19"/>
      <c r="AY96" s="19"/>
      <c r="AZ96" s="2"/>
      <c r="BA96" s="2"/>
      <c r="BB96" s="2"/>
      <c r="BC96" s="2"/>
      <c r="BD96" s="2"/>
      <c r="BE96" s="20"/>
      <c r="BF96" s="20"/>
      <c r="BG96" s="20"/>
      <c r="BH96" s="20"/>
      <c r="BI96" s="20"/>
      <c r="BJ96" s="2">
        <v>2</v>
      </c>
      <c r="BK96" s="2">
        <v>3</v>
      </c>
      <c r="BL96" s="2">
        <v>3</v>
      </c>
      <c r="BM96" s="2">
        <v>4</v>
      </c>
      <c r="BN96" s="2">
        <v>5</v>
      </c>
      <c r="BO96" s="20"/>
      <c r="BP96" s="20"/>
      <c r="BQ96" s="20"/>
      <c r="BR96" s="20"/>
      <c r="BS96" s="20"/>
      <c r="BT96" s="2"/>
      <c r="BU96" s="2"/>
      <c r="BV96" s="2"/>
      <c r="BW96" s="2"/>
      <c r="BX96" s="2"/>
      <c r="BY96" s="21">
        <v>2</v>
      </c>
      <c r="BZ96" s="21">
        <v>3</v>
      </c>
      <c r="CA96" s="21">
        <v>3</v>
      </c>
      <c r="CB96" s="21">
        <v>4</v>
      </c>
      <c r="CC96" s="21">
        <v>5</v>
      </c>
      <c r="CD96" s="2">
        <v>2</v>
      </c>
      <c r="CE96" s="2">
        <v>3</v>
      </c>
      <c r="CF96" s="2">
        <v>3</v>
      </c>
      <c r="CG96" s="2">
        <v>4</v>
      </c>
      <c r="CH96" s="2">
        <v>5</v>
      </c>
      <c r="CI96" s="21">
        <v>2</v>
      </c>
      <c r="CJ96" s="21">
        <v>3</v>
      </c>
      <c r="CK96" s="21">
        <v>3</v>
      </c>
      <c r="CL96" s="21">
        <v>4</v>
      </c>
      <c r="CM96" s="21">
        <v>5</v>
      </c>
      <c r="CN96" s="61" t="str">
        <f t="shared" ca="1" si="96"/>
        <v xml:space="preserve"> </v>
      </c>
      <c r="CO96" s="61" t="str">
        <f t="shared" ca="1" si="97"/>
        <v xml:space="preserve"> </v>
      </c>
      <c r="CP96" s="61" t="str">
        <f t="shared" ca="1" si="98"/>
        <v xml:space="preserve"> </v>
      </c>
      <c r="CQ96" s="61" t="str">
        <f t="shared" ca="1" si="99"/>
        <v xml:space="preserve"> </v>
      </c>
      <c r="CR96" s="61" t="str">
        <f t="shared" ca="1" si="100"/>
        <v xml:space="preserve"> </v>
      </c>
      <c r="CS96" s="61" t="str">
        <f t="shared" ca="1" si="101"/>
        <v xml:space="preserve"> </v>
      </c>
      <c r="CT96" s="61" t="str">
        <f t="shared" ca="1" si="102"/>
        <v xml:space="preserve"> </v>
      </c>
      <c r="CU96" s="61" t="str">
        <f t="shared" ca="1" si="103"/>
        <v xml:space="preserve"> </v>
      </c>
      <c r="CV96" s="61" t="str">
        <f t="shared" ca="1" si="104"/>
        <v xml:space="preserve"> </v>
      </c>
      <c r="CW96" s="61" t="str">
        <f t="shared" ca="1" si="105"/>
        <v xml:space="preserve"> </v>
      </c>
      <c r="CX96" s="62" t="str">
        <f t="shared" ca="1" si="106"/>
        <v xml:space="preserve"> </v>
      </c>
      <c r="CY96" s="62" t="str">
        <f t="shared" ca="1" si="107"/>
        <v xml:space="preserve"> </v>
      </c>
      <c r="CZ96" s="62" t="str">
        <f t="shared" ca="1" si="108"/>
        <v xml:space="preserve"> </v>
      </c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3"/>
      <c r="DW96" s="23"/>
      <c r="DX96" s="23"/>
      <c r="DY96" s="23"/>
      <c r="DZ96" s="23"/>
    </row>
    <row r="97" spans="1:130" x14ac:dyDescent="0.35">
      <c r="A97">
        <v>40</v>
      </c>
      <c r="B97" s="32">
        <f t="shared" si="90"/>
        <v>40</v>
      </c>
      <c r="C97" t="s">
        <v>84</v>
      </c>
      <c r="E97" s="33">
        <f>LOOKUP(Самооценка!B99,Вспомогательная!$G$23:$G$30,Вспомогательная!$H$23:$H$30)</f>
        <v>0</v>
      </c>
      <c r="F97" s="33">
        <f t="shared" si="95"/>
        <v>-1</v>
      </c>
      <c r="G97" s="1">
        <v>111</v>
      </c>
      <c r="I97" s="122">
        <f t="shared" si="109"/>
        <v>1</v>
      </c>
      <c r="J97" s="117">
        <v>1</v>
      </c>
      <c r="K97" s="120">
        <v>0</v>
      </c>
      <c r="L97" s="118">
        <f t="shared" si="110"/>
        <v>1</v>
      </c>
      <c r="M97" s="117">
        <v>1</v>
      </c>
      <c r="N97" s="123">
        <f t="shared" si="110"/>
        <v>1</v>
      </c>
      <c r="O97" s="55">
        <v>1</v>
      </c>
      <c r="P97" s="121">
        <f t="shared" si="110"/>
        <v>1</v>
      </c>
      <c r="Q97" s="119">
        <f>$D$13</f>
        <v>1</v>
      </c>
      <c r="R97" s="55">
        <v>1</v>
      </c>
      <c r="S97" s="122">
        <f t="shared" si="110"/>
        <v>1</v>
      </c>
      <c r="T97" s="117">
        <v>1.0009999999999999</v>
      </c>
      <c r="U97" s="120">
        <v>1.0009999999999999</v>
      </c>
      <c r="V97" s="118">
        <f>$D$13</f>
        <v>1</v>
      </c>
      <c r="W97" s="117">
        <v>1.0009999999999999</v>
      </c>
      <c r="Z97" s="1"/>
      <c r="AA97" s="19"/>
      <c r="AB97" s="19"/>
      <c r="AC97" s="19"/>
      <c r="AD97" s="19"/>
      <c r="AE97" s="19"/>
      <c r="AF97" s="2">
        <v>2</v>
      </c>
      <c r="AG97" s="2">
        <v>3</v>
      </c>
      <c r="AH97" s="2">
        <v>3</v>
      </c>
      <c r="AI97" s="2">
        <v>4</v>
      </c>
      <c r="AJ97" s="2">
        <v>5</v>
      </c>
      <c r="AK97" s="19"/>
      <c r="AL97" s="19"/>
      <c r="AM97" s="19"/>
      <c r="AN97" s="19"/>
      <c r="AO97" s="19"/>
      <c r="AP97" s="2">
        <v>2</v>
      </c>
      <c r="AQ97" s="2">
        <v>3</v>
      </c>
      <c r="AR97" s="2">
        <v>3</v>
      </c>
      <c r="AS97" s="2">
        <v>4</v>
      </c>
      <c r="AT97" s="2">
        <v>5</v>
      </c>
      <c r="AU97" s="19">
        <v>2</v>
      </c>
      <c r="AV97" s="19">
        <v>3</v>
      </c>
      <c r="AW97" s="19">
        <v>3</v>
      </c>
      <c r="AX97" s="19">
        <v>4</v>
      </c>
      <c r="AY97" s="19">
        <v>5</v>
      </c>
      <c r="AZ97" s="2">
        <v>2</v>
      </c>
      <c r="BA97" s="2">
        <v>3</v>
      </c>
      <c r="BB97" s="2">
        <v>3</v>
      </c>
      <c r="BC97" s="2">
        <v>4</v>
      </c>
      <c r="BD97" s="2">
        <v>5</v>
      </c>
      <c r="BE97" s="20"/>
      <c r="BF97" s="20"/>
      <c r="BG97" s="20"/>
      <c r="BH97" s="20"/>
      <c r="BI97" s="20"/>
      <c r="BJ97" s="2"/>
      <c r="BK97" s="2"/>
      <c r="BL97" s="2"/>
      <c r="BM97" s="2"/>
      <c r="BN97" s="2"/>
      <c r="BO97" s="20">
        <v>2</v>
      </c>
      <c r="BP97" s="20">
        <v>3</v>
      </c>
      <c r="BQ97" s="20">
        <v>3</v>
      </c>
      <c r="BR97" s="20">
        <v>4</v>
      </c>
      <c r="BS97" s="20">
        <v>5</v>
      </c>
      <c r="BT97" s="2"/>
      <c r="BU97" s="2"/>
      <c r="BV97" s="2"/>
      <c r="BW97" s="2"/>
      <c r="BX97" s="2"/>
      <c r="BY97" s="21">
        <v>2</v>
      </c>
      <c r="BZ97" s="21">
        <v>3</v>
      </c>
      <c r="CA97" s="21">
        <v>3</v>
      </c>
      <c r="CB97" s="21">
        <v>4</v>
      </c>
      <c r="CC97" s="21">
        <v>5</v>
      </c>
      <c r="CD97" s="2">
        <v>2</v>
      </c>
      <c r="CE97" s="2">
        <v>3</v>
      </c>
      <c r="CF97" s="2">
        <v>3</v>
      </c>
      <c r="CG97" s="2">
        <v>4</v>
      </c>
      <c r="CH97" s="2">
        <v>5</v>
      </c>
      <c r="CI97" s="21">
        <v>2</v>
      </c>
      <c r="CJ97" s="21">
        <v>3</v>
      </c>
      <c r="CK97" s="21">
        <v>3</v>
      </c>
      <c r="CL97" s="21">
        <v>4</v>
      </c>
      <c r="CM97" s="21">
        <v>5</v>
      </c>
      <c r="CN97" s="61" t="str">
        <f t="shared" ca="1" si="96"/>
        <v xml:space="preserve"> </v>
      </c>
      <c r="CO97" s="61" t="str">
        <f t="shared" ca="1" si="97"/>
        <v xml:space="preserve"> </v>
      </c>
      <c r="CP97" s="61" t="str">
        <f t="shared" ca="1" si="98"/>
        <v xml:space="preserve"> </v>
      </c>
      <c r="CQ97" s="61" t="str">
        <f t="shared" ca="1" si="99"/>
        <v xml:space="preserve"> </v>
      </c>
      <c r="CR97" s="61" t="str">
        <f t="shared" ca="1" si="100"/>
        <v xml:space="preserve"> </v>
      </c>
      <c r="CS97" s="61" t="str">
        <f t="shared" ca="1" si="101"/>
        <v xml:space="preserve"> </v>
      </c>
      <c r="CT97" s="61" t="str">
        <f t="shared" ca="1" si="102"/>
        <v xml:space="preserve"> </v>
      </c>
      <c r="CU97" s="61" t="str">
        <f t="shared" ca="1" si="103"/>
        <v xml:space="preserve"> </v>
      </c>
      <c r="CV97" s="61" t="str">
        <f t="shared" ca="1" si="104"/>
        <v xml:space="preserve"> </v>
      </c>
      <c r="CW97" s="61" t="str">
        <f t="shared" ca="1" si="105"/>
        <v xml:space="preserve"> </v>
      </c>
      <c r="CX97" s="62" t="str">
        <f t="shared" ca="1" si="106"/>
        <v xml:space="preserve"> </v>
      </c>
      <c r="CY97" s="62" t="str">
        <f t="shared" ca="1" si="107"/>
        <v xml:space="preserve"> </v>
      </c>
      <c r="CZ97" s="62" t="str">
        <f t="shared" ca="1" si="108"/>
        <v xml:space="preserve"> </v>
      </c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3"/>
      <c r="DW97" s="23"/>
      <c r="DX97" s="23"/>
      <c r="DY97" s="23"/>
      <c r="DZ97" s="23"/>
    </row>
    <row r="98" spans="1:130" x14ac:dyDescent="0.35">
      <c r="A98">
        <v>20</v>
      </c>
      <c r="B98" s="32">
        <f t="shared" si="90"/>
        <v>40</v>
      </c>
      <c r="C98" s="31" t="s">
        <v>23</v>
      </c>
      <c r="D98">
        <v>0</v>
      </c>
      <c r="E98" s="33">
        <f>LOOKUP(Самооценка!B100,Вспомогательная!$G$23:$G$30,Вспомогательная!$H$23:$H$30)</f>
        <v>0</v>
      </c>
      <c r="F98" s="33">
        <f t="shared" si="95"/>
        <v>-1</v>
      </c>
      <c r="G98" s="1" t="s">
        <v>195</v>
      </c>
      <c r="I98" s="122">
        <v>1</v>
      </c>
      <c r="J98" s="117">
        <v>1</v>
      </c>
      <c r="K98" s="120">
        <v>0</v>
      </c>
      <c r="L98" s="118">
        <f t="shared" si="110"/>
        <v>1</v>
      </c>
      <c r="M98" s="117">
        <v>1</v>
      </c>
      <c r="N98" s="123">
        <v>1.0009999999999999</v>
      </c>
      <c r="O98" s="55">
        <v>1.0009999999999999</v>
      </c>
      <c r="P98" s="121">
        <v>0</v>
      </c>
      <c r="Q98" s="119">
        <f>$D$13</f>
        <v>1</v>
      </c>
      <c r="R98" s="55">
        <v>1.0009999999999999</v>
      </c>
      <c r="S98" s="122">
        <v>1.0009999999999999</v>
      </c>
      <c r="T98" s="117">
        <v>1</v>
      </c>
      <c r="U98" s="120">
        <v>0</v>
      </c>
      <c r="V98" s="118">
        <f>$D$13</f>
        <v>1</v>
      </c>
      <c r="W98" s="117">
        <v>1</v>
      </c>
      <c r="Z98" s="1">
        <v>0</v>
      </c>
      <c r="AA98" s="19">
        <v>1</v>
      </c>
      <c r="AB98" s="19">
        <v>2</v>
      </c>
      <c r="AC98" s="19">
        <v>2</v>
      </c>
      <c r="AD98" s="19">
        <v>3</v>
      </c>
      <c r="AE98" s="19">
        <v>4</v>
      </c>
      <c r="AF98" s="2"/>
      <c r="AG98" s="2"/>
      <c r="AH98" s="2"/>
      <c r="AI98" s="2"/>
      <c r="AJ98" s="2"/>
      <c r="AK98" s="19">
        <v>2</v>
      </c>
      <c r="AL98" s="19">
        <v>2</v>
      </c>
      <c r="AM98" s="19">
        <v>3</v>
      </c>
      <c r="AN98" s="19">
        <v>4</v>
      </c>
      <c r="AO98" s="19">
        <v>5</v>
      </c>
      <c r="AP98" s="2"/>
      <c r="AQ98" s="2"/>
      <c r="AR98" s="2"/>
      <c r="AS98" s="2"/>
      <c r="AT98" s="2"/>
      <c r="AU98" s="19">
        <v>1</v>
      </c>
      <c r="AV98" s="19">
        <v>2</v>
      </c>
      <c r="AW98" s="19">
        <v>3</v>
      </c>
      <c r="AX98" s="19">
        <v>3</v>
      </c>
      <c r="AY98" s="19">
        <v>4</v>
      </c>
      <c r="AZ98" s="2">
        <v>2</v>
      </c>
      <c r="BA98" s="2">
        <v>3</v>
      </c>
      <c r="BB98" s="2">
        <v>4</v>
      </c>
      <c r="BC98" s="2">
        <v>4</v>
      </c>
      <c r="BD98" s="2">
        <v>5</v>
      </c>
      <c r="BE98" s="20"/>
      <c r="BF98" s="20"/>
      <c r="BG98" s="20"/>
      <c r="BH98" s="20"/>
      <c r="BI98" s="20"/>
      <c r="BJ98" s="2">
        <v>2</v>
      </c>
      <c r="BK98" s="2">
        <v>3</v>
      </c>
      <c r="BL98" s="2">
        <v>3</v>
      </c>
      <c r="BM98" s="2">
        <v>4</v>
      </c>
      <c r="BN98" s="2">
        <v>5</v>
      </c>
      <c r="BO98" s="20">
        <v>2</v>
      </c>
      <c r="BP98" s="20">
        <v>3</v>
      </c>
      <c r="BQ98" s="20">
        <v>3</v>
      </c>
      <c r="BR98" s="20">
        <v>4</v>
      </c>
      <c r="BS98" s="20">
        <v>5</v>
      </c>
      <c r="BT98" s="2"/>
      <c r="BU98" s="2"/>
      <c r="BV98" s="2"/>
      <c r="BW98" s="2"/>
      <c r="BX98" s="2"/>
      <c r="BY98" s="21">
        <v>1</v>
      </c>
      <c r="BZ98" s="21">
        <v>2</v>
      </c>
      <c r="CA98" s="21">
        <v>3</v>
      </c>
      <c r="CB98" s="21">
        <v>3</v>
      </c>
      <c r="CC98" s="21">
        <v>4</v>
      </c>
      <c r="CD98" s="2"/>
      <c r="CE98" s="2"/>
      <c r="CF98" s="2"/>
      <c r="CG98" s="2"/>
      <c r="CH98" s="2"/>
      <c r="CI98" s="21">
        <v>1</v>
      </c>
      <c r="CJ98" s="21">
        <v>2</v>
      </c>
      <c r="CK98" s="21">
        <v>2</v>
      </c>
      <c r="CL98" s="21">
        <v>3</v>
      </c>
      <c r="CM98" s="21">
        <v>4</v>
      </c>
      <c r="CN98" s="61" t="str">
        <f t="shared" ca="1" si="96"/>
        <v xml:space="preserve"> </v>
      </c>
      <c r="CO98" s="61" t="str">
        <f t="shared" ca="1" si="97"/>
        <v xml:space="preserve"> </v>
      </c>
      <c r="CP98" s="61" t="str">
        <f t="shared" ca="1" si="98"/>
        <v xml:space="preserve"> </v>
      </c>
      <c r="CQ98" s="61" t="str">
        <f t="shared" ca="1" si="99"/>
        <v xml:space="preserve"> </v>
      </c>
      <c r="CR98" s="61" t="str">
        <f t="shared" ca="1" si="100"/>
        <v xml:space="preserve"> </v>
      </c>
      <c r="CS98" s="61" t="str">
        <f t="shared" ca="1" si="101"/>
        <v xml:space="preserve"> </v>
      </c>
      <c r="CT98" s="61" t="str">
        <f t="shared" ca="1" si="102"/>
        <v xml:space="preserve"> </v>
      </c>
      <c r="CU98" s="61" t="str">
        <f t="shared" ca="1" si="103"/>
        <v xml:space="preserve"> </v>
      </c>
      <c r="CV98" s="61" t="str">
        <f t="shared" ca="1" si="104"/>
        <v xml:space="preserve"> </v>
      </c>
      <c r="CW98" s="61" t="str">
        <f t="shared" ca="1" si="105"/>
        <v xml:space="preserve"> </v>
      </c>
      <c r="CX98" s="62" t="str">
        <f t="shared" ca="1" si="106"/>
        <v xml:space="preserve"> </v>
      </c>
      <c r="CY98" s="62" t="str">
        <f t="shared" ca="1" si="107"/>
        <v xml:space="preserve"> </v>
      </c>
      <c r="CZ98" s="62" t="str">
        <f t="shared" ca="1" si="108"/>
        <v xml:space="preserve"> </v>
      </c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3"/>
      <c r="DW98" s="23"/>
      <c r="DX98" s="23"/>
      <c r="DY98" s="23"/>
      <c r="DZ98" s="23"/>
    </row>
    <row r="99" spans="1:130" x14ac:dyDescent="0.35">
      <c r="A99">
        <v>20</v>
      </c>
      <c r="B99" s="32">
        <f t="shared" si="90"/>
        <v>40</v>
      </c>
      <c r="C99" t="s">
        <v>24</v>
      </c>
      <c r="D99">
        <v>0</v>
      </c>
      <c r="E99" s="33">
        <f>LOOKUP(Самооценка!B101,Вспомогательная!$G$23:$G$30,Вспомогательная!$H$23:$H$30)</f>
        <v>0</v>
      </c>
      <c r="F99" s="33">
        <f t="shared" si="95"/>
        <v>-1</v>
      </c>
      <c r="G99" s="1" t="s">
        <v>195</v>
      </c>
      <c r="I99" s="122">
        <f t="shared" si="109"/>
        <v>1</v>
      </c>
      <c r="J99" s="117">
        <v>1.0009999999999999</v>
      </c>
      <c r="K99" s="120">
        <f t="shared" si="109"/>
        <v>1</v>
      </c>
      <c r="L99" s="118">
        <f t="shared" si="110"/>
        <v>1</v>
      </c>
      <c r="M99" s="117">
        <v>1</v>
      </c>
      <c r="N99" s="123">
        <f t="shared" ref="N99:P99" si="112">$D$12</f>
        <v>1.0009999999999999</v>
      </c>
      <c r="O99" s="55">
        <v>1.0009999999999999</v>
      </c>
      <c r="P99" s="121">
        <f t="shared" si="112"/>
        <v>1.0009999999999999</v>
      </c>
      <c r="Q99" s="119">
        <f>$D$12</f>
        <v>1.0009999999999999</v>
      </c>
      <c r="R99" s="55">
        <v>1.0009999999999999</v>
      </c>
      <c r="S99" s="122">
        <v>1.0009999999999999</v>
      </c>
      <c r="T99" s="117">
        <v>1</v>
      </c>
      <c r="U99" s="120">
        <v>1.0009999999999999</v>
      </c>
      <c r="V99" s="118">
        <f>$D$13</f>
        <v>1</v>
      </c>
      <c r="W99" s="117">
        <v>1</v>
      </c>
      <c r="Z99" s="1">
        <v>0</v>
      </c>
      <c r="AA99" s="19">
        <v>1</v>
      </c>
      <c r="AB99" s="19">
        <v>2</v>
      </c>
      <c r="AC99" s="19">
        <v>2</v>
      </c>
      <c r="AD99" s="19">
        <v>3</v>
      </c>
      <c r="AE99" s="19">
        <v>4</v>
      </c>
      <c r="AF99" s="2"/>
      <c r="AG99" s="2"/>
      <c r="AH99" s="2"/>
      <c r="AI99" s="2"/>
      <c r="AJ99" s="2"/>
      <c r="AK99" s="19">
        <v>2</v>
      </c>
      <c r="AL99" s="19">
        <v>2</v>
      </c>
      <c r="AM99" s="19">
        <v>3</v>
      </c>
      <c r="AN99" s="19">
        <v>4</v>
      </c>
      <c r="AO99" s="19">
        <v>5</v>
      </c>
      <c r="AP99" s="2"/>
      <c r="AQ99" s="2"/>
      <c r="AR99" s="2"/>
      <c r="AS99" s="2"/>
      <c r="AT99" s="2"/>
      <c r="AU99" s="19">
        <v>1</v>
      </c>
      <c r="AV99" s="19">
        <v>2</v>
      </c>
      <c r="AW99" s="19">
        <v>3</v>
      </c>
      <c r="AX99" s="19">
        <v>3</v>
      </c>
      <c r="AY99" s="19">
        <v>4</v>
      </c>
      <c r="AZ99" s="2">
        <v>2</v>
      </c>
      <c r="BA99" s="2">
        <v>3</v>
      </c>
      <c r="BB99" s="2">
        <v>4</v>
      </c>
      <c r="BC99" s="2">
        <v>4</v>
      </c>
      <c r="BD99" s="2">
        <v>5</v>
      </c>
      <c r="BE99" s="20"/>
      <c r="BF99" s="20"/>
      <c r="BG99" s="20"/>
      <c r="BH99" s="20"/>
      <c r="BI99" s="20"/>
      <c r="BJ99" s="2">
        <v>2</v>
      </c>
      <c r="BK99" s="2">
        <v>3</v>
      </c>
      <c r="BL99" s="2">
        <v>3</v>
      </c>
      <c r="BM99" s="2">
        <v>4</v>
      </c>
      <c r="BN99" s="2">
        <v>5</v>
      </c>
      <c r="BO99" s="20">
        <v>2</v>
      </c>
      <c r="BP99" s="20">
        <v>3</v>
      </c>
      <c r="BQ99" s="20">
        <v>3</v>
      </c>
      <c r="BR99" s="20">
        <v>4</v>
      </c>
      <c r="BS99" s="20">
        <v>5</v>
      </c>
      <c r="BT99" s="2"/>
      <c r="BU99" s="2"/>
      <c r="BV99" s="2"/>
      <c r="BW99" s="2"/>
      <c r="BX99" s="2"/>
      <c r="BY99" s="21">
        <v>1</v>
      </c>
      <c r="BZ99" s="21">
        <v>2</v>
      </c>
      <c r="CA99" s="21">
        <v>3</v>
      </c>
      <c r="CB99" s="21">
        <v>3</v>
      </c>
      <c r="CC99" s="21">
        <v>4</v>
      </c>
      <c r="CD99" s="2"/>
      <c r="CE99" s="2"/>
      <c r="CF99" s="2"/>
      <c r="CG99" s="2"/>
      <c r="CH99" s="2"/>
      <c r="CI99" s="21">
        <v>1</v>
      </c>
      <c r="CJ99" s="21">
        <v>2</v>
      </c>
      <c r="CK99" s="21">
        <v>2</v>
      </c>
      <c r="CL99" s="21">
        <v>3</v>
      </c>
      <c r="CM99" s="21">
        <v>4</v>
      </c>
      <c r="CN99" s="61" t="str">
        <f t="shared" ca="1" si="96"/>
        <v xml:space="preserve"> </v>
      </c>
      <c r="CO99" s="61" t="str">
        <f t="shared" ca="1" si="97"/>
        <v xml:space="preserve"> </v>
      </c>
      <c r="CP99" s="61" t="str">
        <f t="shared" ca="1" si="98"/>
        <v xml:space="preserve"> </v>
      </c>
      <c r="CQ99" s="61" t="str">
        <f t="shared" ca="1" si="99"/>
        <v xml:space="preserve"> </v>
      </c>
      <c r="CR99" s="61" t="str">
        <f t="shared" ca="1" si="100"/>
        <v xml:space="preserve"> </v>
      </c>
      <c r="CS99" s="61" t="str">
        <f t="shared" ca="1" si="101"/>
        <v xml:space="preserve"> </v>
      </c>
      <c r="CT99" s="61" t="str">
        <f t="shared" ca="1" si="102"/>
        <v xml:space="preserve"> </v>
      </c>
      <c r="CU99" s="61" t="str">
        <f t="shared" ca="1" si="103"/>
        <v xml:space="preserve"> </v>
      </c>
      <c r="CV99" s="61" t="str">
        <f t="shared" ca="1" si="104"/>
        <v xml:space="preserve"> </v>
      </c>
      <c r="CW99" s="61" t="str">
        <f t="shared" ca="1" si="105"/>
        <v xml:space="preserve"> </v>
      </c>
      <c r="CX99" s="62" t="str">
        <f t="shared" ca="1" si="106"/>
        <v xml:space="preserve"> </v>
      </c>
      <c r="CY99" s="62" t="str">
        <f t="shared" ca="1" si="107"/>
        <v xml:space="preserve"> </v>
      </c>
      <c r="CZ99" s="62" t="str">
        <f t="shared" ca="1" si="108"/>
        <v xml:space="preserve"> </v>
      </c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3"/>
      <c r="DW99" s="23"/>
      <c r="DX99" s="23"/>
      <c r="DY99" s="23"/>
      <c r="DZ99" s="23"/>
    </row>
    <row r="100" spans="1:130" x14ac:dyDescent="0.35">
      <c r="A100">
        <v>40</v>
      </c>
      <c r="B100" s="32">
        <f t="shared" si="90"/>
        <v>50</v>
      </c>
      <c r="C100" t="s">
        <v>35</v>
      </c>
      <c r="D100">
        <v>0</v>
      </c>
      <c r="E100" s="33">
        <f>LOOKUP(Самооценка!B102,Вспомогательная!$G$23:$G$30,Вспомогательная!$H$23:$H$30)</f>
        <v>0</v>
      </c>
      <c r="F100" s="33">
        <f t="shared" si="95"/>
        <v>-1</v>
      </c>
      <c r="G100" s="1" t="s">
        <v>195</v>
      </c>
      <c r="I100" s="122">
        <v>1</v>
      </c>
      <c r="J100" s="117">
        <v>1</v>
      </c>
      <c r="K100" s="120">
        <v>0</v>
      </c>
      <c r="L100" s="118">
        <f t="shared" si="110"/>
        <v>1</v>
      </c>
      <c r="M100" s="117">
        <v>1</v>
      </c>
      <c r="N100" s="123">
        <f t="shared" si="110"/>
        <v>1</v>
      </c>
      <c r="O100" s="55">
        <v>1</v>
      </c>
      <c r="P100" s="121">
        <f t="shared" si="110"/>
        <v>1</v>
      </c>
      <c r="Q100" s="119">
        <f>$D$13</f>
        <v>1</v>
      </c>
      <c r="R100" s="55">
        <v>1</v>
      </c>
      <c r="S100" s="122">
        <v>1.0009999999999999</v>
      </c>
      <c r="T100" s="117">
        <v>1.0009999999999999</v>
      </c>
      <c r="U100" s="120">
        <v>1.0009999999999999</v>
      </c>
      <c r="V100" s="118">
        <f>$D$13</f>
        <v>1</v>
      </c>
      <c r="W100" s="117">
        <v>1.0009999999999999</v>
      </c>
      <c r="Z100" s="1">
        <v>0</v>
      </c>
      <c r="AA100" s="18">
        <v>2</v>
      </c>
      <c r="AB100" s="19">
        <v>3</v>
      </c>
      <c r="AC100" s="19">
        <v>3</v>
      </c>
      <c r="AD100" s="19">
        <v>4</v>
      </c>
      <c r="AE100" s="19">
        <v>5</v>
      </c>
      <c r="AF100" s="2">
        <v>2</v>
      </c>
      <c r="AG100" s="2">
        <v>3</v>
      </c>
      <c r="AH100" s="2">
        <v>3</v>
      </c>
      <c r="AI100" s="2">
        <v>4</v>
      </c>
      <c r="AJ100" s="2">
        <v>5</v>
      </c>
      <c r="AK100" s="19">
        <v>1</v>
      </c>
      <c r="AL100" s="19">
        <v>2</v>
      </c>
      <c r="AM100" s="19">
        <v>2</v>
      </c>
      <c r="AN100" s="19">
        <v>3</v>
      </c>
      <c r="AO100" s="19">
        <v>4</v>
      </c>
      <c r="AP100" s="2">
        <v>2</v>
      </c>
      <c r="AQ100" s="2">
        <v>3</v>
      </c>
      <c r="AR100" s="2">
        <v>3</v>
      </c>
      <c r="AS100" s="2">
        <v>4</v>
      </c>
      <c r="AT100" s="2">
        <v>5</v>
      </c>
      <c r="AU100" s="19">
        <v>2</v>
      </c>
      <c r="AV100" s="19">
        <v>3</v>
      </c>
      <c r="AW100" s="19">
        <v>3</v>
      </c>
      <c r="AX100" s="19">
        <v>4</v>
      </c>
      <c r="AY100" s="19">
        <v>5</v>
      </c>
      <c r="AZ100" s="2">
        <v>2</v>
      </c>
      <c r="BA100" s="2">
        <v>3</v>
      </c>
      <c r="BB100" s="2">
        <v>3</v>
      </c>
      <c r="BC100" s="2">
        <v>4</v>
      </c>
      <c r="BD100" s="2">
        <v>5</v>
      </c>
      <c r="BE100" s="20"/>
      <c r="BF100" s="20"/>
      <c r="BG100" s="20"/>
      <c r="BH100" s="20"/>
      <c r="BI100" s="20"/>
      <c r="BJ100" s="2"/>
      <c r="BK100" s="2"/>
      <c r="BL100" s="2"/>
      <c r="BM100" s="2"/>
      <c r="BN100" s="2"/>
      <c r="BO100" s="20">
        <v>2</v>
      </c>
      <c r="BP100" s="20">
        <v>3</v>
      </c>
      <c r="BQ100" s="20">
        <v>3</v>
      </c>
      <c r="BR100" s="20">
        <v>4</v>
      </c>
      <c r="BS100" s="20">
        <v>5</v>
      </c>
      <c r="BT100" s="2"/>
      <c r="BU100" s="2"/>
      <c r="BV100" s="2"/>
      <c r="BW100" s="2"/>
      <c r="BX100" s="2"/>
      <c r="BY100" s="21">
        <v>2</v>
      </c>
      <c r="BZ100" s="21">
        <v>3</v>
      </c>
      <c r="CA100" s="21">
        <v>3</v>
      </c>
      <c r="CB100" s="21">
        <v>4</v>
      </c>
      <c r="CC100" s="21">
        <v>5</v>
      </c>
      <c r="CD100" s="2">
        <v>2</v>
      </c>
      <c r="CE100" s="2">
        <v>3</v>
      </c>
      <c r="CF100" s="2">
        <v>3</v>
      </c>
      <c r="CG100" s="2">
        <v>4</v>
      </c>
      <c r="CH100" s="2">
        <v>5</v>
      </c>
      <c r="CI100" s="21">
        <v>2</v>
      </c>
      <c r="CJ100" s="21">
        <v>3</v>
      </c>
      <c r="CK100" s="21">
        <v>3</v>
      </c>
      <c r="CL100" s="21">
        <v>4</v>
      </c>
      <c r="CM100" s="21">
        <v>5</v>
      </c>
      <c r="CN100" s="61" t="str">
        <f t="shared" ca="1" si="96"/>
        <v xml:space="preserve"> </v>
      </c>
      <c r="CO100" s="61" t="str">
        <f t="shared" ca="1" si="97"/>
        <v xml:space="preserve"> </v>
      </c>
      <c r="CP100" s="61" t="str">
        <f t="shared" ca="1" si="98"/>
        <v xml:space="preserve"> </v>
      </c>
      <c r="CQ100" s="61" t="str">
        <f t="shared" ca="1" si="99"/>
        <v xml:space="preserve"> </v>
      </c>
      <c r="CR100" s="61" t="str">
        <f t="shared" ca="1" si="100"/>
        <v xml:space="preserve"> </v>
      </c>
      <c r="CS100" s="61" t="str">
        <f t="shared" ca="1" si="101"/>
        <v xml:space="preserve"> </v>
      </c>
      <c r="CT100" s="61" t="str">
        <f t="shared" ca="1" si="102"/>
        <v xml:space="preserve"> </v>
      </c>
      <c r="CU100" s="61" t="str">
        <f t="shared" ca="1" si="103"/>
        <v xml:space="preserve"> </v>
      </c>
      <c r="CV100" s="61" t="str">
        <f t="shared" ca="1" si="104"/>
        <v xml:space="preserve"> </v>
      </c>
      <c r="CW100" s="61" t="str">
        <f t="shared" ca="1" si="105"/>
        <v xml:space="preserve"> </v>
      </c>
      <c r="CX100" s="62" t="str">
        <f t="shared" ca="1" si="106"/>
        <v xml:space="preserve"> </v>
      </c>
      <c r="CY100" s="62" t="str">
        <f t="shared" ca="1" si="107"/>
        <v xml:space="preserve"> </v>
      </c>
      <c r="CZ100" s="62" t="str">
        <f t="shared" ca="1" si="108"/>
        <v xml:space="preserve"> </v>
      </c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3"/>
      <c r="DW100" s="23"/>
      <c r="DX100" s="23"/>
      <c r="DY100" s="23"/>
      <c r="DZ100" s="23"/>
    </row>
    <row r="101" spans="1:130" x14ac:dyDescent="0.35">
      <c r="A101">
        <v>40</v>
      </c>
      <c r="B101" s="32">
        <f t="shared" si="90"/>
        <v>55</v>
      </c>
      <c r="C101" s="31" t="s">
        <v>36</v>
      </c>
      <c r="E101" s="33">
        <f>LOOKUP(Самооценка!B103,Вспомогательная!$G$23:$G$30,Вспомогательная!$H$23:$H$30)</f>
        <v>0</v>
      </c>
      <c r="F101" s="33">
        <f t="shared" si="95"/>
        <v>-1</v>
      </c>
      <c r="G101" s="1" t="s">
        <v>195</v>
      </c>
      <c r="I101" s="122">
        <v>1</v>
      </c>
      <c r="J101" s="117">
        <v>1</v>
      </c>
      <c r="K101" s="120">
        <v>0</v>
      </c>
      <c r="L101" s="118">
        <f t="shared" si="110"/>
        <v>1</v>
      </c>
      <c r="M101" s="117">
        <v>1</v>
      </c>
      <c r="N101" s="123">
        <f t="shared" si="110"/>
        <v>1</v>
      </c>
      <c r="O101" s="55">
        <v>1</v>
      </c>
      <c r="P101" s="121">
        <f t="shared" si="110"/>
        <v>1</v>
      </c>
      <c r="Q101" s="119">
        <f>$D$13</f>
        <v>1</v>
      </c>
      <c r="R101" s="55">
        <v>1</v>
      </c>
      <c r="S101" s="122">
        <f t="shared" ref="S101:U102" si="113">$D$12</f>
        <v>1.0009999999999999</v>
      </c>
      <c r="T101" s="117">
        <v>1.0009999999999999</v>
      </c>
      <c r="U101" s="120">
        <f t="shared" si="113"/>
        <v>1.0009999999999999</v>
      </c>
      <c r="V101" s="118">
        <f>$D$12</f>
        <v>1.0009999999999999</v>
      </c>
      <c r="W101" s="117">
        <v>1.0009999999999999</v>
      </c>
      <c r="Z101" s="1"/>
      <c r="AA101" s="18">
        <v>2</v>
      </c>
      <c r="AB101" s="19">
        <v>3</v>
      </c>
      <c r="AC101" s="19">
        <v>3</v>
      </c>
      <c r="AD101" s="19">
        <v>4</v>
      </c>
      <c r="AE101" s="19">
        <v>5</v>
      </c>
      <c r="AF101" s="77">
        <v>2</v>
      </c>
      <c r="AG101" s="77">
        <v>3</v>
      </c>
      <c r="AH101" s="77">
        <v>3</v>
      </c>
      <c r="AI101" s="77">
        <v>4</v>
      </c>
      <c r="AJ101" s="77">
        <v>5</v>
      </c>
      <c r="AK101" s="19">
        <v>1</v>
      </c>
      <c r="AL101" s="19">
        <v>2</v>
      </c>
      <c r="AM101" s="19">
        <v>2</v>
      </c>
      <c r="AN101" s="19">
        <v>3</v>
      </c>
      <c r="AO101" s="19">
        <v>4</v>
      </c>
      <c r="AP101" s="24">
        <v>2</v>
      </c>
      <c r="AQ101" s="24">
        <v>3</v>
      </c>
      <c r="AR101" s="24">
        <v>3</v>
      </c>
      <c r="AS101" s="24">
        <v>4</v>
      </c>
      <c r="AT101" s="24">
        <v>5</v>
      </c>
      <c r="AU101" s="25">
        <v>2</v>
      </c>
      <c r="AV101" s="25">
        <v>3</v>
      </c>
      <c r="AW101" s="25">
        <v>4</v>
      </c>
      <c r="AX101" s="25">
        <v>4</v>
      </c>
      <c r="AY101" s="25">
        <v>5</v>
      </c>
      <c r="AZ101" s="24">
        <v>2</v>
      </c>
      <c r="BA101" s="24">
        <v>3</v>
      </c>
      <c r="BB101" s="24">
        <v>3</v>
      </c>
      <c r="BC101" s="24">
        <v>4</v>
      </c>
      <c r="BD101" s="24">
        <v>5</v>
      </c>
      <c r="BE101" s="26"/>
      <c r="BF101" s="26"/>
      <c r="BG101" s="26"/>
      <c r="BH101" s="26"/>
      <c r="BI101" s="26"/>
      <c r="BJ101" s="127">
        <v>2</v>
      </c>
      <c r="BK101" s="127">
        <v>3</v>
      </c>
      <c r="BL101" s="127">
        <v>3</v>
      </c>
      <c r="BM101" s="127">
        <v>4</v>
      </c>
      <c r="BN101" s="127">
        <v>5</v>
      </c>
      <c r="BO101" s="26">
        <v>2</v>
      </c>
      <c r="BP101" s="26">
        <v>3</v>
      </c>
      <c r="BQ101" s="26">
        <v>3</v>
      </c>
      <c r="BR101" s="26">
        <v>4</v>
      </c>
      <c r="BS101" s="26">
        <v>5</v>
      </c>
      <c r="BT101" s="24"/>
      <c r="BU101" s="24"/>
      <c r="BV101" s="24"/>
      <c r="BW101" s="24"/>
      <c r="BX101" s="24"/>
      <c r="BY101" s="21">
        <v>2</v>
      </c>
      <c r="BZ101" s="21">
        <v>3</v>
      </c>
      <c r="CA101" s="21">
        <v>3</v>
      </c>
      <c r="CB101" s="21">
        <v>4</v>
      </c>
      <c r="CC101" s="21">
        <v>5</v>
      </c>
      <c r="CD101" s="24">
        <v>2</v>
      </c>
      <c r="CE101" s="24">
        <v>3</v>
      </c>
      <c r="CF101" s="24">
        <v>3</v>
      </c>
      <c r="CG101" s="24">
        <v>4</v>
      </c>
      <c r="CH101" s="24">
        <v>5</v>
      </c>
      <c r="CI101" s="27">
        <v>2</v>
      </c>
      <c r="CJ101" s="27">
        <v>3</v>
      </c>
      <c r="CK101" s="27">
        <v>3</v>
      </c>
      <c r="CL101" s="27">
        <v>4</v>
      </c>
      <c r="CM101" s="27">
        <v>5</v>
      </c>
      <c r="CN101" s="61" t="str">
        <f t="shared" ca="1" si="96"/>
        <v xml:space="preserve"> </v>
      </c>
      <c r="CO101" s="61" t="str">
        <f t="shared" ca="1" si="97"/>
        <v xml:space="preserve"> </v>
      </c>
      <c r="CP101" s="61" t="str">
        <f t="shared" ca="1" si="98"/>
        <v xml:space="preserve"> </v>
      </c>
      <c r="CQ101" s="61" t="str">
        <f t="shared" ca="1" si="99"/>
        <v xml:space="preserve"> </v>
      </c>
      <c r="CR101" s="61" t="str">
        <f t="shared" ca="1" si="100"/>
        <v xml:space="preserve"> </v>
      </c>
      <c r="CS101" s="61" t="str">
        <f t="shared" ca="1" si="101"/>
        <v xml:space="preserve"> </v>
      </c>
      <c r="CT101" s="61" t="str">
        <f t="shared" ca="1" si="102"/>
        <v xml:space="preserve"> </v>
      </c>
      <c r="CU101" s="61" t="str">
        <f t="shared" ca="1" si="103"/>
        <v xml:space="preserve"> </v>
      </c>
      <c r="CV101" s="61" t="str">
        <f t="shared" ca="1" si="104"/>
        <v xml:space="preserve"> </v>
      </c>
      <c r="CW101" s="61" t="str">
        <f t="shared" ca="1" si="105"/>
        <v xml:space="preserve"> </v>
      </c>
      <c r="CX101" s="62" t="str">
        <f t="shared" ca="1" si="106"/>
        <v xml:space="preserve"> </v>
      </c>
      <c r="CY101" s="62" t="str">
        <f t="shared" ca="1" si="107"/>
        <v xml:space="preserve"> </v>
      </c>
      <c r="CZ101" s="62" t="str">
        <f t="shared" ca="1" si="108"/>
        <v xml:space="preserve"> </v>
      </c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3"/>
      <c r="DW101" s="23"/>
      <c r="DX101" s="23"/>
      <c r="DY101" s="23"/>
      <c r="DZ101" s="23"/>
    </row>
    <row r="102" spans="1:130" x14ac:dyDescent="0.35">
      <c r="A102">
        <v>20</v>
      </c>
      <c r="B102" s="32">
        <f t="shared" si="90"/>
        <v>40</v>
      </c>
      <c r="C102" t="s">
        <v>49</v>
      </c>
      <c r="E102" s="33">
        <f>LOOKUP(Самооценка!B104,Вспомогательная!$G$23:$G$30,Вспомогательная!$H$23:$H$30)</f>
        <v>0</v>
      </c>
      <c r="F102" s="33">
        <f t="shared" si="95"/>
        <v>-1</v>
      </c>
      <c r="G102" s="1" t="s">
        <v>195</v>
      </c>
      <c r="I102" s="122">
        <f t="shared" si="109"/>
        <v>1</v>
      </c>
      <c r="J102" s="117">
        <v>1</v>
      </c>
      <c r="K102" s="120">
        <v>0</v>
      </c>
      <c r="L102" s="118">
        <f t="shared" si="110"/>
        <v>1</v>
      </c>
      <c r="M102" s="117">
        <v>1</v>
      </c>
      <c r="N102" s="123">
        <f t="shared" ref="N102" si="114">$D$12</f>
        <v>1.0009999999999999</v>
      </c>
      <c r="O102" s="55">
        <v>1.0009999999999999</v>
      </c>
      <c r="P102" s="121">
        <v>1</v>
      </c>
      <c r="Q102" s="119">
        <f>$D$12</f>
        <v>1.0009999999999999</v>
      </c>
      <c r="R102" s="55">
        <v>1.0009999999999999</v>
      </c>
      <c r="S102" s="122">
        <f t="shared" si="113"/>
        <v>1.0009999999999999</v>
      </c>
      <c r="T102" s="117">
        <v>1.0009999999999999</v>
      </c>
      <c r="U102" s="120">
        <f t="shared" si="113"/>
        <v>1.0009999999999999</v>
      </c>
      <c r="V102" s="118">
        <f>$D$12</f>
        <v>1.0009999999999999</v>
      </c>
      <c r="W102" s="117">
        <v>1.0009999999999999</v>
      </c>
      <c r="Z102" s="1"/>
      <c r="AA102" s="18">
        <v>1</v>
      </c>
      <c r="AB102" s="19">
        <v>2</v>
      </c>
      <c r="AC102" s="19">
        <v>2</v>
      </c>
      <c r="AD102" s="19">
        <v>3</v>
      </c>
      <c r="AE102" s="19">
        <v>4</v>
      </c>
      <c r="AF102" s="128">
        <v>1</v>
      </c>
      <c r="AG102" s="128">
        <v>2</v>
      </c>
      <c r="AH102" s="128">
        <v>3</v>
      </c>
      <c r="AI102" s="128">
        <v>3</v>
      </c>
      <c r="AJ102" s="128">
        <v>4</v>
      </c>
      <c r="AK102" s="19">
        <v>1</v>
      </c>
      <c r="AL102" s="19">
        <v>2</v>
      </c>
      <c r="AM102" s="19">
        <v>2</v>
      </c>
      <c r="AN102" s="19">
        <v>3</v>
      </c>
      <c r="AO102" s="19">
        <v>4</v>
      </c>
      <c r="AP102" s="79">
        <v>2</v>
      </c>
      <c r="AQ102" s="79">
        <v>3</v>
      </c>
      <c r="AR102" s="79">
        <v>4</v>
      </c>
      <c r="AS102" s="79">
        <v>4</v>
      </c>
      <c r="AT102" s="79">
        <v>5</v>
      </c>
      <c r="AU102" s="25"/>
      <c r="AV102" s="25"/>
      <c r="AW102" s="25"/>
      <c r="AX102" s="25"/>
      <c r="AY102" s="25"/>
      <c r="AZ102" s="24">
        <v>2</v>
      </c>
      <c r="BA102" s="24">
        <v>3</v>
      </c>
      <c r="BB102" s="24">
        <v>4</v>
      </c>
      <c r="BC102" s="24">
        <v>4</v>
      </c>
      <c r="BD102" s="24">
        <v>5</v>
      </c>
      <c r="BE102" s="26"/>
      <c r="BF102" s="26"/>
      <c r="BG102" s="26"/>
      <c r="BH102" s="26"/>
      <c r="BI102" s="26"/>
      <c r="BJ102" s="24"/>
      <c r="BK102" s="24"/>
      <c r="BL102" s="24"/>
      <c r="BM102" s="24"/>
      <c r="BN102" s="24"/>
      <c r="BO102" s="26">
        <v>2</v>
      </c>
      <c r="BP102" s="26">
        <v>3</v>
      </c>
      <c r="BQ102" s="26">
        <v>3</v>
      </c>
      <c r="BR102" s="26">
        <v>4</v>
      </c>
      <c r="BS102" s="26">
        <v>5</v>
      </c>
      <c r="BT102" s="24"/>
      <c r="BU102" s="24"/>
      <c r="BV102" s="24"/>
      <c r="BW102" s="24"/>
      <c r="BX102" s="24"/>
      <c r="BY102" s="21">
        <v>2</v>
      </c>
      <c r="BZ102" s="21">
        <v>3</v>
      </c>
      <c r="CA102" s="21">
        <v>3</v>
      </c>
      <c r="CB102" s="21">
        <v>4</v>
      </c>
      <c r="CC102" s="21">
        <v>5</v>
      </c>
      <c r="CD102" s="24">
        <v>2</v>
      </c>
      <c r="CE102" s="24">
        <v>3</v>
      </c>
      <c r="CF102" s="24">
        <v>3</v>
      </c>
      <c r="CG102" s="24">
        <v>4</v>
      </c>
      <c r="CH102" s="24">
        <v>5</v>
      </c>
      <c r="CI102" s="27"/>
      <c r="CJ102" s="27"/>
      <c r="CK102" s="27"/>
      <c r="CL102" s="27"/>
      <c r="CM102" s="27"/>
      <c r="CN102" s="61" t="str">
        <f t="shared" ca="1" si="96"/>
        <v xml:space="preserve"> </v>
      </c>
      <c r="CO102" s="61" t="str">
        <f t="shared" ca="1" si="97"/>
        <v xml:space="preserve"> </v>
      </c>
      <c r="CP102" s="61" t="str">
        <f t="shared" ca="1" si="98"/>
        <v xml:space="preserve"> </v>
      </c>
      <c r="CQ102" s="61" t="str">
        <f t="shared" ca="1" si="99"/>
        <v xml:space="preserve"> </v>
      </c>
      <c r="CR102" s="61" t="str">
        <f t="shared" ca="1" si="100"/>
        <v xml:space="preserve"> </v>
      </c>
      <c r="CS102" s="61" t="str">
        <f t="shared" ca="1" si="101"/>
        <v xml:space="preserve"> </v>
      </c>
      <c r="CT102" s="61" t="str">
        <f t="shared" ca="1" si="102"/>
        <v xml:space="preserve"> </v>
      </c>
      <c r="CU102" s="61" t="str">
        <f t="shared" ca="1" si="103"/>
        <v xml:space="preserve"> </v>
      </c>
      <c r="CV102" s="61" t="str">
        <f t="shared" ca="1" si="104"/>
        <v xml:space="preserve"> </v>
      </c>
      <c r="CW102" s="61" t="str">
        <f t="shared" ca="1" si="105"/>
        <v xml:space="preserve"> </v>
      </c>
      <c r="CX102" s="62" t="str">
        <f t="shared" ca="1" si="106"/>
        <v xml:space="preserve"> </v>
      </c>
      <c r="CY102" s="62" t="str">
        <f t="shared" ca="1" si="107"/>
        <v xml:space="preserve"> </v>
      </c>
      <c r="CZ102" s="62" t="str">
        <f t="shared" ca="1" si="108"/>
        <v xml:space="preserve"> </v>
      </c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3"/>
      <c r="DW102" s="23"/>
      <c r="DX102" s="23"/>
      <c r="DY102" s="23"/>
      <c r="DZ102" s="23"/>
    </row>
    <row r="103" spans="1:130" x14ac:dyDescent="0.35">
      <c r="A103">
        <v>35</v>
      </c>
      <c r="B103" s="32">
        <f t="shared" si="90"/>
        <v>55</v>
      </c>
      <c r="C103" t="s">
        <v>66</v>
      </c>
      <c r="E103" s="33">
        <f>LOOKUP(Самооценка!B105,Вспомогательная!$G$23:$G$30,Вспомогательная!$H$23:$H$30)</f>
        <v>0</v>
      </c>
      <c r="F103" s="33">
        <f t="shared" si="95"/>
        <v>-1</v>
      </c>
      <c r="G103" s="1" t="s">
        <v>195</v>
      </c>
      <c r="I103" s="122">
        <v>0</v>
      </c>
      <c r="J103" s="117">
        <v>1</v>
      </c>
      <c r="K103" s="120">
        <v>0</v>
      </c>
      <c r="L103" s="118">
        <f t="shared" si="110"/>
        <v>1</v>
      </c>
      <c r="M103" s="117">
        <v>1</v>
      </c>
      <c r="N103" s="123">
        <v>0</v>
      </c>
      <c r="O103" s="55">
        <v>1</v>
      </c>
      <c r="P103" s="121">
        <v>0</v>
      </c>
      <c r="Q103" s="119">
        <f>$D$13</f>
        <v>1</v>
      </c>
      <c r="R103" s="55">
        <v>1</v>
      </c>
      <c r="S103" s="122">
        <v>1.0009999999999999</v>
      </c>
      <c r="T103" s="117">
        <v>1</v>
      </c>
      <c r="U103" s="120">
        <v>1.0009999999999999</v>
      </c>
      <c r="V103" s="118">
        <f>$D$13</f>
        <v>1</v>
      </c>
      <c r="W103" s="117">
        <v>1</v>
      </c>
      <c r="Z103" s="1"/>
      <c r="AA103" s="18">
        <v>1</v>
      </c>
      <c r="AB103" s="19">
        <v>2</v>
      </c>
      <c r="AC103" s="19">
        <v>2</v>
      </c>
      <c r="AD103" s="19">
        <v>3</v>
      </c>
      <c r="AE103" s="19">
        <v>4</v>
      </c>
      <c r="AF103" s="77">
        <v>1</v>
      </c>
      <c r="AG103" s="77">
        <v>2</v>
      </c>
      <c r="AH103" s="77">
        <v>3</v>
      </c>
      <c r="AI103" s="77">
        <v>3</v>
      </c>
      <c r="AJ103" s="77">
        <v>4</v>
      </c>
      <c r="AK103" s="19">
        <v>1</v>
      </c>
      <c r="AL103" s="19">
        <v>2</v>
      </c>
      <c r="AM103" s="19">
        <v>3</v>
      </c>
      <c r="AN103" s="19">
        <v>4</v>
      </c>
      <c r="AO103" s="19">
        <v>5</v>
      </c>
      <c r="AP103" s="79">
        <v>2</v>
      </c>
      <c r="AQ103" s="79">
        <v>2</v>
      </c>
      <c r="AR103" s="79">
        <v>2</v>
      </c>
      <c r="AS103" s="79">
        <v>3</v>
      </c>
      <c r="AT103" s="79">
        <v>4</v>
      </c>
      <c r="AU103" s="25">
        <v>2</v>
      </c>
      <c r="AV103" s="25">
        <v>2</v>
      </c>
      <c r="AW103" s="25">
        <v>3</v>
      </c>
      <c r="AX103" s="25">
        <v>3</v>
      </c>
      <c r="AY103" s="25">
        <v>4</v>
      </c>
      <c r="AZ103" s="24"/>
      <c r="BA103" s="24"/>
      <c r="BB103" s="24"/>
      <c r="BC103" s="24"/>
      <c r="BD103" s="24"/>
      <c r="BE103" s="26">
        <v>2</v>
      </c>
      <c r="BF103" s="26">
        <v>2</v>
      </c>
      <c r="BG103" s="26">
        <v>3</v>
      </c>
      <c r="BH103" s="26">
        <v>3</v>
      </c>
      <c r="BI103" s="26">
        <v>4</v>
      </c>
      <c r="BJ103" s="24">
        <v>1</v>
      </c>
      <c r="BK103" s="24">
        <v>2</v>
      </c>
      <c r="BL103" s="24">
        <v>3</v>
      </c>
      <c r="BM103" s="24">
        <v>3</v>
      </c>
      <c r="BN103" s="24">
        <v>4</v>
      </c>
      <c r="BO103" s="26">
        <v>2</v>
      </c>
      <c r="BP103" s="26">
        <v>2</v>
      </c>
      <c r="BQ103" s="26">
        <v>3</v>
      </c>
      <c r="BR103" s="26">
        <v>3</v>
      </c>
      <c r="BS103" s="26">
        <v>4</v>
      </c>
      <c r="BT103" s="26">
        <v>1</v>
      </c>
      <c r="BU103" s="26">
        <v>2</v>
      </c>
      <c r="BV103" s="26">
        <v>2</v>
      </c>
      <c r="BW103" s="26">
        <v>3</v>
      </c>
      <c r="BX103" s="26">
        <v>4</v>
      </c>
      <c r="BY103" s="21">
        <v>2</v>
      </c>
      <c r="BZ103" s="21">
        <v>2</v>
      </c>
      <c r="CA103" s="21">
        <v>3</v>
      </c>
      <c r="CB103" s="21">
        <v>3</v>
      </c>
      <c r="CC103" s="21">
        <v>4</v>
      </c>
      <c r="CD103" s="24"/>
      <c r="CE103" s="24"/>
      <c r="CF103" s="24"/>
      <c r="CG103" s="24"/>
      <c r="CH103" s="24"/>
      <c r="CI103" s="27">
        <v>2</v>
      </c>
      <c r="CJ103" s="27">
        <v>3</v>
      </c>
      <c r="CK103" s="27">
        <v>3</v>
      </c>
      <c r="CL103" s="27">
        <v>4</v>
      </c>
      <c r="CM103" s="27">
        <v>5</v>
      </c>
      <c r="CN103" s="61" t="str">
        <f t="shared" ca="1" si="96"/>
        <v xml:space="preserve"> </v>
      </c>
      <c r="CO103" s="61" t="str">
        <f t="shared" ca="1" si="97"/>
        <v xml:space="preserve"> </v>
      </c>
      <c r="CP103" s="61" t="str">
        <f t="shared" ca="1" si="98"/>
        <v xml:space="preserve"> </v>
      </c>
      <c r="CQ103" s="61" t="str">
        <f t="shared" ca="1" si="99"/>
        <v xml:space="preserve"> </v>
      </c>
      <c r="CR103" s="61" t="str">
        <f t="shared" ca="1" si="100"/>
        <v xml:space="preserve"> </v>
      </c>
      <c r="CS103" s="61" t="str">
        <f t="shared" ca="1" si="101"/>
        <v xml:space="preserve"> </v>
      </c>
      <c r="CT103" s="61" t="str">
        <f t="shared" ca="1" si="102"/>
        <v xml:space="preserve"> </v>
      </c>
      <c r="CU103" s="61" t="str">
        <f t="shared" ca="1" si="103"/>
        <v xml:space="preserve"> </v>
      </c>
      <c r="CV103" s="61" t="str">
        <f t="shared" ca="1" si="104"/>
        <v xml:space="preserve"> </v>
      </c>
      <c r="CW103" s="61" t="str">
        <f t="shared" ca="1" si="105"/>
        <v xml:space="preserve"> </v>
      </c>
      <c r="CX103" s="62" t="str">
        <f t="shared" ca="1" si="106"/>
        <v xml:space="preserve"> </v>
      </c>
      <c r="CY103" s="62" t="str">
        <f t="shared" ca="1" si="107"/>
        <v xml:space="preserve"> </v>
      </c>
      <c r="CZ103" s="62" t="str">
        <f t="shared" ca="1" si="108"/>
        <v xml:space="preserve"> </v>
      </c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3"/>
      <c r="DW103" s="23"/>
      <c r="DX103" s="23"/>
      <c r="DY103" s="23"/>
      <c r="DZ103" s="23"/>
    </row>
    <row r="104" spans="1:130" x14ac:dyDescent="0.35">
      <c r="A104">
        <v>30</v>
      </c>
      <c r="B104" s="32">
        <f t="shared" si="90"/>
        <v>50</v>
      </c>
      <c r="C104" t="s">
        <v>67</v>
      </c>
      <c r="E104" s="33">
        <f>LOOKUP(Самооценка!B106,Вспомогательная!$G$23:$G$30,Вспомогательная!$H$23:$H$30)</f>
        <v>0</v>
      </c>
      <c r="F104" s="33">
        <f t="shared" si="95"/>
        <v>-1</v>
      </c>
      <c r="G104" s="1" t="s">
        <v>195</v>
      </c>
      <c r="I104" s="122">
        <f>$D$12</f>
        <v>1.0009999999999999</v>
      </c>
      <c r="J104" s="117">
        <v>1.0009999999999999</v>
      </c>
      <c r="K104" s="120">
        <f t="shared" ref="K104" si="115">$D$12</f>
        <v>1.0009999999999999</v>
      </c>
      <c r="L104" s="118">
        <f>$D$12</f>
        <v>1.0009999999999999</v>
      </c>
      <c r="M104" s="117">
        <v>1.0009999999999999</v>
      </c>
      <c r="N104" s="123">
        <f t="shared" si="110"/>
        <v>1</v>
      </c>
      <c r="O104" s="55">
        <v>1</v>
      </c>
      <c r="P104" s="121">
        <f t="shared" si="110"/>
        <v>1</v>
      </c>
      <c r="Q104" s="119">
        <f>$D$13</f>
        <v>1</v>
      </c>
      <c r="R104" s="55">
        <v>1</v>
      </c>
      <c r="S104" s="122">
        <f t="shared" si="110"/>
        <v>1</v>
      </c>
      <c r="T104" s="117">
        <v>1</v>
      </c>
      <c r="U104" s="120">
        <f t="shared" si="110"/>
        <v>1</v>
      </c>
      <c r="V104" s="118">
        <f>$D$13</f>
        <v>1</v>
      </c>
      <c r="W104" s="117">
        <v>1</v>
      </c>
      <c r="Z104" s="1"/>
      <c r="AA104" s="18">
        <v>1</v>
      </c>
      <c r="AB104" s="19">
        <v>2</v>
      </c>
      <c r="AC104" s="19">
        <v>2</v>
      </c>
      <c r="AD104" s="19">
        <v>3</v>
      </c>
      <c r="AE104" s="19">
        <v>4</v>
      </c>
      <c r="AF104" s="128">
        <v>1</v>
      </c>
      <c r="AG104" s="128">
        <v>2</v>
      </c>
      <c r="AH104" s="128">
        <v>2</v>
      </c>
      <c r="AI104" s="128">
        <v>3</v>
      </c>
      <c r="AJ104" s="128">
        <v>4</v>
      </c>
      <c r="AK104" s="19">
        <v>1</v>
      </c>
      <c r="AL104" s="19">
        <v>2</v>
      </c>
      <c r="AM104" s="19">
        <v>2</v>
      </c>
      <c r="AN104" s="19">
        <v>3</v>
      </c>
      <c r="AO104" s="19">
        <v>4</v>
      </c>
      <c r="AP104" s="24">
        <v>2</v>
      </c>
      <c r="AQ104" s="24">
        <v>2</v>
      </c>
      <c r="AR104" s="24">
        <v>2</v>
      </c>
      <c r="AS104" s="24">
        <v>3</v>
      </c>
      <c r="AT104" s="24">
        <v>4</v>
      </c>
      <c r="AU104" s="25">
        <v>1</v>
      </c>
      <c r="AV104" s="25">
        <v>2</v>
      </c>
      <c r="AW104" s="25">
        <v>2</v>
      </c>
      <c r="AX104" s="25">
        <v>3</v>
      </c>
      <c r="AY104" s="25">
        <v>4</v>
      </c>
      <c r="AZ104" s="24"/>
      <c r="BA104" s="24"/>
      <c r="BB104" s="24"/>
      <c r="BC104" s="24"/>
      <c r="BD104" s="24"/>
      <c r="BE104" s="26"/>
      <c r="BF104" s="26"/>
      <c r="BG104" s="26"/>
      <c r="BH104" s="26"/>
      <c r="BI104" s="26"/>
      <c r="BJ104" s="24"/>
      <c r="BK104" s="24"/>
      <c r="BL104" s="24"/>
      <c r="BM104" s="24"/>
      <c r="BN104" s="24"/>
      <c r="BO104" s="26">
        <v>2</v>
      </c>
      <c r="BP104" s="26">
        <v>3</v>
      </c>
      <c r="BQ104" s="26">
        <v>3</v>
      </c>
      <c r="BR104" s="26">
        <v>4</v>
      </c>
      <c r="BS104" s="26">
        <v>5</v>
      </c>
      <c r="BT104" s="24">
        <v>2</v>
      </c>
      <c r="BU104" s="24">
        <v>3</v>
      </c>
      <c r="BV104" s="24">
        <v>3</v>
      </c>
      <c r="BW104" s="24">
        <v>4</v>
      </c>
      <c r="BX104" s="24">
        <v>5</v>
      </c>
      <c r="BY104" s="21">
        <v>2</v>
      </c>
      <c r="BZ104" s="21">
        <v>3</v>
      </c>
      <c r="CA104" s="21">
        <v>3</v>
      </c>
      <c r="CB104" s="21">
        <v>4</v>
      </c>
      <c r="CC104" s="21">
        <v>5</v>
      </c>
      <c r="CD104" s="79">
        <v>2</v>
      </c>
      <c r="CE104" s="79">
        <v>3</v>
      </c>
      <c r="CF104" s="79">
        <v>3</v>
      </c>
      <c r="CG104" s="79">
        <v>4</v>
      </c>
      <c r="CH104" s="79">
        <v>5</v>
      </c>
      <c r="CI104" s="27">
        <v>2</v>
      </c>
      <c r="CJ104" s="27">
        <v>3</v>
      </c>
      <c r="CK104" s="27">
        <v>3</v>
      </c>
      <c r="CL104" s="27">
        <v>4</v>
      </c>
      <c r="CM104" s="27">
        <v>5</v>
      </c>
      <c r="CN104" s="61" t="str">
        <f t="shared" ca="1" si="96"/>
        <v xml:space="preserve"> </v>
      </c>
      <c r="CO104" s="61" t="str">
        <f t="shared" ca="1" si="97"/>
        <v xml:space="preserve"> </v>
      </c>
      <c r="CP104" s="61" t="str">
        <f t="shared" ca="1" si="98"/>
        <v xml:space="preserve"> </v>
      </c>
      <c r="CQ104" s="61" t="str">
        <f t="shared" ca="1" si="99"/>
        <v xml:space="preserve"> </v>
      </c>
      <c r="CR104" s="61" t="str">
        <f t="shared" ca="1" si="100"/>
        <v xml:space="preserve"> </v>
      </c>
      <c r="CS104" s="61" t="str">
        <f t="shared" ca="1" si="101"/>
        <v xml:space="preserve"> </v>
      </c>
      <c r="CT104" s="61" t="str">
        <f t="shared" ca="1" si="102"/>
        <v xml:space="preserve"> </v>
      </c>
      <c r="CU104" s="61" t="str">
        <f t="shared" ca="1" si="103"/>
        <v xml:space="preserve"> </v>
      </c>
      <c r="CV104" s="61" t="str">
        <f t="shared" ca="1" si="104"/>
        <v xml:space="preserve"> </v>
      </c>
      <c r="CW104" s="61" t="str">
        <f t="shared" ca="1" si="105"/>
        <v xml:space="preserve"> </v>
      </c>
      <c r="CX104" s="62" t="str">
        <f t="shared" ca="1" si="106"/>
        <v xml:space="preserve"> </v>
      </c>
      <c r="CY104" s="62" t="str">
        <f t="shared" ca="1" si="107"/>
        <v xml:space="preserve"> </v>
      </c>
      <c r="CZ104" s="62" t="str">
        <f t="shared" ca="1" si="108"/>
        <v xml:space="preserve"> </v>
      </c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3"/>
      <c r="DW104" s="23"/>
      <c r="DX104" s="23"/>
      <c r="DY104" s="23"/>
      <c r="DZ104" s="23"/>
    </row>
    <row r="105" spans="1:130" x14ac:dyDescent="0.35">
      <c r="A105">
        <v>15</v>
      </c>
      <c r="B105" s="32">
        <f t="shared" si="90"/>
        <v>20</v>
      </c>
      <c r="C105" t="s">
        <v>79</v>
      </c>
      <c r="E105" s="33">
        <f>LOOKUP(Самооценка!B107,Вспомогательная!$G$23:$G$30,Вспомогательная!$H$23:$H$30)</f>
        <v>0</v>
      </c>
      <c r="F105" s="33">
        <f t="shared" si="95"/>
        <v>-1</v>
      </c>
      <c r="G105" s="1" t="s">
        <v>195</v>
      </c>
      <c r="I105" s="122">
        <v>1.0009999999999999</v>
      </c>
      <c r="J105" s="117">
        <v>1.0009999999999999</v>
      </c>
      <c r="K105" s="120">
        <v>1</v>
      </c>
      <c r="L105" s="118">
        <f>$D$13</f>
        <v>1</v>
      </c>
      <c r="M105" s="117">
        <v>1.0009999999999999</v>
      </c>
      <c r="N105" s="123">
        <v>1.0009999999999999</v>
      </c>
      <c r="O105" s="55">
        <v>1.0009999999999999</v>
      </c>
      <c r="P105" s="121">
        <v>1.0009999999999999</v>
      </c>
      <c r="Q105" s="119">
        <f>$D$13</f>
        <v>1</v>
      </c>
      <c r="R105" s="55">
        <v>1.0009999999999999</v>
      </c>
      <c r="S105" s="122">
        <v>1.0009999999999999</v>
      </c>
      <c r="T105" s="117">
        <v>1.0009999999999999</v>
      </c>
      <c r="U105" s="120">
        <v>1.0009999999999999</v>
      </c>
      <c r="V105" s="118">
        <f>$D$13</f>
        <v>1</v>
      </c>
      <c r="W105" s="117">
        <v>1.0009999999999999</v>
      </c>
      <c r="Z105" s="1"/>
      <c r="AA105" s="18">
        <v>2</v>
      </c>
      <c r="AB105" s="19">
        <v>2</v>
      </c>
      <c r="AC105" s="19">
        <v>3</v>
      </c>
      <c r="AD105" s="19">
        <v>3</v>
      </c>
      <c r="AE105" s="19">
        <v>4</v>
      </c>
      <c r="AF105" s="77">
        <v>2</v>
      </c>
      <c r="AG105" s="77">
        <v>2</v>
      </c>
      <c r="AH105" s="77">
        <v>3</v>
      </c>
      <c r="AI105" s="77">
        <v>3</v>
      </c>
      <c r="AJ105" s="77">
        <v>4</v>
      </c>
      <c r="AK105" s="19">
        <v>2</v>
      </c>
      <c r="AL105" s="19">
        <v>2</v>
      </c>
      <c r="AM105" s="19">
        <v>3</v>
      </c>
      <c r="AN105" s="19">
        <v>3</v>
      </c>
      <c r="AO105" s="19">
        <v>4</v>
      </c>
      <c r="AP105" s="79"/>
      <c r="AQ105" s="79"/>
      <c r="AR105" s="79"/>
      <c r="AS105" s="79"/>
      <c r="AT105" s="79"/>
      <c r="AU105" s="25"/>
      <c r="AV105" s="25"/>
      <c r="AW105" s="25"/>
      <c r="AX105" s="25"/>
      <c r="AY105" s="25"/>
      <c r="AZ105" s="24"/>
      <c r="BA105" s="24"/>
      <c r="BB105" s="24"/>
      <c r="BC105" s="24"/>
      <c r="BD105" s="24"/>
      <c r="BE105" s="26"/>
      <c r="BF105" s="26"/>
      <c r="BG105" s="26"/>
      <c r="BH105" s="26"/>
      <c r="BI105" s="26"/>
      <c r="BJ105" s="24">
        <v>1</v>
      </c>
      <c r="BK105" s="24">
        <v>2</v>
      </c>
      <c r="BL105" s="24">
        <v>2</v>
      </c>
      <c r="BM105" s="129">
        <v>3</v>
      </c>
      <c r="BN105" s="129">
        <v>4</v>
      </c>
      <c r="BO105" s="26"/>
      <c r="BP105" s="26"/>
      <c r="BQ105" s="26"/>
      <c r="BR105" s="26"/>
      <c r="BS105" s="26"/>
      <c r="BT105" s="24"/>
      <c r="BU105" s="24"/>
      <c r="BV105" s="24"/>
      <c r="BW105" s="24"/>
      <c r="BX105" s="24"/>
      <c r="BY105" s="21"/>
      <c r="BZ105" s="21"/>
      <c r="CA105" s="21"/>
      <c r="CB105" s="21"/>
      <c r="CC105" s="21"/>
      <c r="CD105" s="24"/>
      <c r="CE105" s="24"/>
      <c r="CF105" s="24"/>
      <c r="CG105" s="24"/>
      <c r="CH105" s="24"/>
      <c r="CI105" s="27"/>
      <c r="CJ105" s="27"/>
      <c r="CK105" s="27"/>
      <c r="CL105" s="27"/>
      <c r="CM105" s="27"/>
      <c r="CN105" s="61" t="str">
        <f t="shared" ca="1" si="96"/>
        <v xml:space="preserve"> </v>
      </c>
      <c r="CO105" s="61" t="str">
        <f t="shared" ca="1" si="97"/>
        <v xml:space="preserve"> </v>
      </c>
      <c r="CP105" s="61" t="str">
        <f t="shared" ca="1" si="98"/>
        <v xml:space="preserve"> </v>
      </c>
      <c r="CQ105" s="61" t="str">
        <f t="shared" ca="1" si="99"/>
        <v xml:space="preserve"> </v>
      </c>
      <c r="CR105" s="61" t="str">
        <f t="shared" ca="1" si="100"/>
        <v xml:space="preserve"> </v>
      </c>
      <c r="CS105" s="61" t="str">
        <f t="shared" ca="1" si="101"/>
        <v xml:space="preserve"> </v>
      </c>
      <c r="CT105" s="61" t="str">
        <f t="shared" ca="1" si="102"/>
        <v xml:space="preserve"> </v>
      </c>
      <c r="CU105" s="61" t="str">
        <f t="shared" ca="1" si="103"/>
        <v xml:space="preserve"> </v>
      </c>
      <c r="CV105" s="61" t="str">
        <f t="shared" ca="1" si="104"/>
        <v xml:space="preserve"> </v>
      </c>
      <c r="CW105" s="61" t="str">
        <f t="shared" ca="1" si="105"/>
        <v xml:space="preserve"> </v>
      </c>
      <c r="CX105" s="62" t="str">
        <f t="shared" ca="1" si="106"/>
        <v xml:space="preserve"> </v>
      </c>
      <c r="CY105" s="62" t="str">
        <f t="shared" ca="1" si="107"/>
        <v xml:space="preserve"> </v>
      </c>
      <c r="CZ105" s="62" t="str">
        <f t="shared" ca="1" si="108"/>
        <v xml:space="preserve"> </v>
      </c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3"/>
      <c r="DW105" s="23"/>
      <c r="DX105" s="23"/>
      <c r="DY105" s="23"/>
      <c r="DZ105" s="23"/>
    </row>
    <row r="106" spans="1:130" x14ac:dyDescent="0.35">
      <c r="A106">
        <v>20</v>
      </c>
      <c r="B106" s="32">
        <f t="shared" si="90"/>
        <v>45</v>
      </c>
      <c r="C106" t="s">
        <v>80</v>
      </c>
      <c r="E106" s="33">
        <f>LOOKUP(Самооценка!B108,Вспомогательная!$G$23:$G$30,Вспомогательная!$H$23:$H$30)</f>
        <v>0</v>
      </c>
      <c r="F106" s="33">
        <f t="shared" si="95"/>
        <v>-1</v>
      </c>
      <c r="G106" s="1" t="s">
        <v>195</v>
      </c>
      <c r="I106" s="122">
        <f>$D$12</f>
        <v>1.0009999999999999</v>
      </c>
      <c r="J106" s="117">
        <v>1.0009999999999999</v>
      </c>
      <c r="K106" s="120">
        <f t="shared" ref="K106:K107" si="116">$D$12</f>
        <v>1.0009999999999999</v>
      </c>
      <c r="L106" s="118">
        <f>$D$12</f>
        <v>1.0009999999999999</v>
      </c>
      <c r="M106" s="117">
        <v>1</v>
      </c>
      <c r="N106" s="123">
        <f t="shared" si="110"/>
        <v>1</v>
      </c>
      <c r="O106" s="55">
        <v>1</v>
      </c>
      <c r="P106" s="121">
        <f t="shared" si="110"/>
        <v>1</v>
      </c>
      <c r="Q106" s="119">
        <f>$D$13</f>
        <v>1</v>
      </c>
      <c r="R106" s="55">
        <v>1</v>
      </c>
      <c r="S106" s="122">
        <v>1.0009999999999999</v>
      </c>
      <c r="T106" s="117">
        <v>1</v>
      </c>
      <c r="U106" s="120">
        <v>1.0009999999999999</v>
      </c>
      <c r="V106" s="118">
        <f>$D$13</f>
        <v>1</v>
      </c>
      <c r="W106" s="117">
        <v>1</v>
      </c>
      <c r="Z106" s="1"/>
      <c r="AA106" s="18">
        <v>1</v>
      </c>
      <c r="AB106" s="19">
        <v>2</v>
      </c>
      <c r="AC106" s="19">
        <v>2</v>
      </c>
      <c r="AD106" s="19">
        <v>3</v>
      </c>
      <c r="AE106" s="19">
        <v>4</v>
      </c>
      <c r="AF106" s="128">
        <v>1</v>
      </c>
      <c r="AG106" s="128">
        <v>2</v>
      </c>
      <c r="AH106" s="128">
        <v>3</v>
      </c>
      <c r="AI106" s="128">
        <v>3</v>
      </c>
      <c r="AJ106" s="128">
        <v>4</v>
      </c>
      <c r="AK106" s="19">
        <v>1</v>
      </c>
      <c r="AL106" s="19">
        <v>2</v>
      </c>
      <c r="AM106" s="19">
        <v>2</v>
      </c>
      <c r="AN106" s="19">
        <v>3</v>
      </c>
      <c r="AO106" s="19">
        <v>4</v>
      </c>
      <c r="AP106" s="24">
        <v>2</v>
      </c>
      <c r="AQ106" s="24">
        <v>3</v>
      </c>
      <c r="AR106" s="24">
        <v>3</v>
      </c>
      <c r="AS106" s="24">
        <v>3</v>
      </c>
      <c r="AT106" s="24">
        <v>4</v>
      </c>
      <c r="AU106" s="25"/>
      <c r="AV106" s="25"/>
      <c r="AW106" s="25"/>
      <c r="AX106" s="25"/>
      <c r="AY106" s="25"/>
      <c r="AZ106" s="24">
        <v>2</v>
      </c>
      <c r="BA106" s="24">
        <v>3</v>
      </c>
      <c r="BB106" s="24">
        <v>3</v>
      </c>
      <c r="BC106" s="24">
        <v>4</v>
      </c>
      <c r="BD106" s="24">
        <v>5</v>
      </c>
      <c r="BE106" s="26"/>
      <c r="BF106" s="26"/>
      <c r="BG106" s="26"/>
      <c r="BH106" s="26"/>
      <c r="BI106" s="26"/>
      <c r="BJ106" s="24"/>
      <c r="BK106" s="24"/>
      <c r="BL106" s="24"/>
      <c r="BM106" s="24"/>
      <c r="BN106" s="24"/>
      <c r="BO106" s="26">
        <v>1</v>
      </c>
      <c r="BP106" s="26">
        <v>2</v>
      </c>
      <c r="BQ106" s="26">
        <v>2</v>
      </c>
      <c r="BR106" s="26">
        <v>3</v>
      </c>
      <c r="BS106" s="26">
        <v>4</v>
      </c>
      <c r="BT106" s="24"/>
      <c r="BU106" s="24"/>
      <c r="BV106" s="24"/>
      <c r="BW106" s="24"/>
      <c r="BX106" s="24"/>
      <c r="BY106" s="21">
        <v>1</v>
      </c>
      <c r="BZ106" s="21">
        <v>2</v>
      </c>
      <c r="CA106" s="21">
        <v>2</v>
      </c>
      <c r="CB106" s="21">
        <v>3</v>
      </c>
      <c r="CC106" s="21">
        <v>4</v>
      </c>
      <c r="CD106" s="79">
        <v>2</v>
      </c>
      <c r="CE106" s="79">
        <v>3</v>
      </c>
      <c r="CF106" s="79">
        <v>3</v>
      </c>
      <c r="CG106" s="79">
        <v>4</v>
      </c>
      <c r="CH106" s="79">
        <v>5</v>
      </c>
      <c r="CI106" s="27">
        <v>2</v>
      </c>
      <c r="CJ106" s="27">
        <v>3</v>
      </c>
      <c r="CK106" s="27">
        <v>3</v>
      </c>
      <c r="CL106" s="27">
        <v>4</v>
      </c>
      <c r="CM106" s="27">
        <v>5</v>
      </c>
      <c r="CN106" s="61" t="str">
        <f t="shared" ca="1" si="96"/>
        <v xml:space="preserve"> </v>
      </c>
      <c r="CO106" s="61" t="str">
        <f t="shared" ca="1" si="97"/>
        <v xml:space="preserve"> </v>
      </c>
      <c r="CP106" s="61" t="str">
        <f t="shared" ca="1" si="98"/>
        <v xml:space="preserve"> </v>
      </c>
      <c r="CQ106" s="61" t="str">
        <f t="shared" ca="1" si="99"/>
        <v xml:space="preserve"> </v>
      </c>
      <c r="CR106" s="61" t="str">
        <f t="shared" ca="1" si="100"/>
        <v xml:space="preserve"> </v>
      </c>
      <c r="CS106" s="61" t="str">
        <f t="shared" ca="1" si="101"/>
        <v xml:space="preserve"> </v>
      </c>
      <c r="CT106" s="61" t="str">
        <f t="shared" ca="1" si="102"/>
        <v xml:space="preserve"> </v>
      </c>
      <c r="CU106" s="61" t="str">
        <f t="shared" ca="1" si="103"/>
        <v xml:space="preserve"> </v>
      </c>
      <c r="CV106" s="61" t="str">
        <f t="shared" ca="1" si="104"/>
        <v xml:space="preserve"> </v>
      </c>
      <c r="CW106" s="61" t="str">
        <f t="shared" ca="1" si="105"/>
        <v xml:space="preserve"> </v>
      </c>
      <c r="CX106" s="62" t="str">
        <f t="shared" ca="1" si="106"/>
        <v xml:space="preserve"> </v>
      </c>
      <c r="CY106" s="62" t="str">
        <f t="shared" ca="1" si="107"/>
        <v xml:space="preserve"> </v>
      </c>
      <c r="CZ106" s="62" t="str">
        <f t="shared" ca="1" si="108"/>
        <v xml:space="preserve"> </v>
      </c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3"/>
      <c r="DW106" s="23"/>
      <c r="DX106" s="23"/>
      <c r="DY106" s="23"/>
      <c r="DZ106" s="23"/>
    </row>
    <row r="107" spans="1:130" x14ac:dyDescent="0.35">
      <c r="A107">
        <v>40</v>
      </c>
      <c r="B107" s="32">
        <f t="shared" si="90"/>
        <v>40</v>
      </c>
      <c r="C107" t="s">
        <v>81</v>
      </c>
      <c r="E107" s="33">
        <f>LOOKUP(Самооценка!B109,Вспомогательная!$G$23:$G$30,Вспомогательная!$H$23:$H$30)</f>
        <v>0</v>
      </c>
      <c r="F107" s="33">
        <f t="shared" si="95"/>
        <v>-1</v>
      </c>
      <c r="G107" s="1" t="s">
        <v>195</v>
      </c>
      <c r="I107" s="122">
        <f>$D$12</f>
        <v>1.0009999999999999</v>
      </c>
      <c r="J107" s="117">
        <v>1.0009999999999999</v>
      </c>
      <c r="K107" s="120">
        <f t="shared" si="116"/>
        <v>1.0009999999999999</v>
      </c>
      <c r="L107" s="118">
        <f>$D$12</f>
        <v>1.0009999999999999</v>
      </c>
      <c r="M107" s="117">
        <v>1.0009999999999999</v>
      </c>
      <c r="N107" s="123">
        <f t="shared" ref="N107:U107" si="117">$D$12</f>
        <v>1.0009999999999999</v>
      </c>
      <c r="O107" s="55">
        <v>1.0009999999999999</v>
      </c>
      <c r="P107" s="121">
        <f t="shared" si="117"/>
        <v>1.0009999999999999</v>
      </c>
      <c r="Q107" s="119">
        <f>$D$12</f>
        <v>1.0009999999999999</v>
      </c>
      <c r="R107" s="55">
        <v>1.0009999999999999</v>
      </c>
      <c r="S107" s="122">
        <f t="shared" si="117"/>
        <v>1.0009999999999999</v>
      </c>
      <c r="T107" s="117">
        <v>1.0009999999999999</v>
      </c>
      <c r="U107" s="120">
        <f t="shared" si="117"/>
        <v>1.0009999999999999</v>
      </c>
      <c r="V107" s="118">
        <f>$D$12</f>
        <v>1.0009999999999999</v>
      </c>
      <c r="W107" s="117">
        <v>1.0009999999999999</v>
      </c>
      <c r="Z107" s="1"/>
      <c r="AA107" s="18">
        <v>2</v>
      </c>
      <c r="AB107" s="19">
        <v>3</v>
      </c>
      <c r="AC107" s="19">
        <v>3</v>
      </c>
      <c r="AD107" s="19">
        <v>4</v>
      </c>
      <c r="AE107" s="19">
        <v>5</v>
      </c>
      <c r="AF107" s="24">
        <v>2</v>
      </c>
      <c r="AG107" s="24">
        <v>2</v>
      </c>
      <c r="AH107" s="24">
        <v>3</v>
      </c>
      <c r="AI107" s="24">
        <v>3</v>
      </c>
      <c r="AJ107" s="24">
        <v>4</v>
      </c>
      <c r="AK107" s="19">
        <v>2</v>
      </c>
      <c r="AL107" s="19">
        <v>2</v>
      </c>
      <c r="AM107" s="19">
        <v>2</v>
      </c>
      <c r="AN107" s="19">
        <v>4</v>
      </c>
      <c r="AO107" s="19">
        <v>5</v>
      </c>
      <c r="AP107" s="79">
        <v>2</v>
      </c>
      <c r="AQ107" s="79">
        <v>3</v>
      </c>
      <c r="AR107" s="79">
        <v>3</v>
      </c>
      <c r="AS107" s="79">
        <v>4</v>
      </c>
      <c r="AT107" s="79">
        <v>5</v>
      </c>
      <c r="AU107" s="25"/>
      <c r="AV107" s="25"/>
      <c r="AW107" s="25"/>
      <c r="AX107" s="25"/>
      <c r="AY107" s="25"/>
      <c r="AZ107" s="24"/>
      <c r="BA107" s="24"/>
      <c r="BB107" s="24"/>
      <c r="BC107" s="24"/>
      <c r="BD107" s="24"/>
      <c r="BE107" s="26"/>
      <c r="BF107" s="26"/>
      <c r="BG107" s="26"/>
      <c r="BH107" s="26"/>
      <c r="BI107" s="26"/>
      <c r="BJ107" s="24">
        <v>2</v>
      </c>
      <c r="BK107" s="24">
        <v>3</v>
      </c>
      <c r="BL107" s="24">
        <v>3</v>
      </c>
      <c r="BM107" s="24">
        <v>4</v>
      </c>
      <c r="BN107" s="24">
        <v>5</v>
      </c>
      <c r="BO107" s="26"/>
      <c r="BP107" s="26"/>
      <c r="BQ107" s="26"/>
      <c r="BR107" s="26"/>
      <c r="BS107" s="26"/>
      <c r="BT107" s="24"/>
      <c r="BU107" s="24"/>
      <c r="BV107" s="24"/>
      <c r="BW107" s="24"/>
      <c r="BX107" s="24"/>
      <c r="BY107" s="21">
        <v>2</v>
      </c>
      <c r="BZ107" s="21">
        <v>3</v>
      </c>
      <c r="CA107" s="21">
        <v>3</v>
      </c>
      <c r="CB107" s="21">
        <v>4</v>
      </c>
      <c r="CC107" s="21">
        <v>5</v>
      </c>
      <c r="CD107" s="24">
        <v>2</v>
      </c>
      <c r="CE107" s="24">
        <v>3</v>
      </c>
      <c r="CF107" s="24">
        <v>3</v>
      </c>
      <c r="CG107" s="24">
        <v>4</v>
      </c>
      <c r="CH107" s="24">
        <v>5</v>
      </c>
      <c r="CI107" s="27">
        <v>2</v>
      </c>
      <c r="CJ107" s="27">
        <v>3</v>
      </c>
      <c r="CK107" s="27">
        <v>3</v>
      </c>
      <c r="CL107" s="27">
        <v>4</v>
      </c>
      <c r="CM107" s="27">
        <v>5</v>
      </c>
      <c r="CN107" s="61" t="str">
        <f t="shared" ca="1" si="96"/>
        <v xml:space="preserve"> </v>
      </c>
      <c r="CO107" s="61" t="str">
        <f t="shared" ca="1" si="97"/>
        <v xml:space="preserve"> </v>
      </c>
      <c r="CP107" s="61" t="str">
        <f t="shared" ca="1" si="98"/>
        <v xml:space="preserve"> </v>
      </c>
      <c r="CQ107" s="61" t="str">
        <f t="shared" ca="1" si="99"/>
        <v xml:space="preserve"> </v>
      </c>
      <c r="CR107" s="61" t="str">
        <f t="shared" ca="1" si="100"/>
        <v xml:space="preserve"> </v>
      </c>
      <c r="CS107" s="61" t="str">
        <f t="shared" ca="1" si="101"/>
        <v xml:space="preserve"> </v>
      </c>
      <c r="CT107" s="61" t="str">
        <f t="shared" ca="1" si="102"/>
        <v xml:space="preserve"> </v>
      </c>
      <c r="CU107" s="61" t="str">
        <f t="shared" ca="1" si="103"/>
        <v xml:space="preserve"> </v>
      </c>
      <c r="CV107" s="61" t="str">
        <f t="shared" ca="1" si="104"/>
        <v xml:space="preserve"> </v>
      </c>
      <c r="CW107" s="61" t="str">
        <f t="shared" ca="1" si="105"/>
        <v xml:space="preserve"> </v>
      </c>
      <c r="CX107" s="62" t="str">
        <f t="shared" ca="1" si="106"/>
        <v xml:space="preserve"> </v>
      </c>
      <c r="CY107" s="62" t="str">
        <f t="shared" ca="1" si="107"/>
        <v xml:space="preserve"> </v>
      </c>
      <c r="CZ107" s="62" t="str">
        <f t="shared" ca="1" si="108"/>
        <v xml:space="preserve"> </v>
      </c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</row>
    <row r="108" spans="1:130" x14ac:dyDescent="0.35">
      <c r="A108">
        <v>10</v>
      </c>
      <c r="B108" s="32">
        <f t="shared" si="90"/>
        <v>10</v>
      </c>
      <c r="C108" t="s">
        <v>97</v>
      </c>
      <c r="E108" s="33">
        <f>LOOKUP(Самооценка!B110,Вспомогательная!$G$23:$G$30,Вспомогательная!$H$23:$H$30)</f>
        <v>0</v>
      </c>
      <c r="F108" s="33">
        <f t="shared" si="95"/>
        <v>-1</v>
      </c>
      <c r="G108" s="1" t="s">
        <v>195</v>
      </c>
      <c r="I108" s="122">
        <f>$D$13</f>
        <v>1</v>
      </c>
      <c r="J108" s="117">
        <v>1</v>
      </c>
      <c r="K108" s="120">
        <f t="shared" ref="K108" si="118">$D$13</f>
        <v>1</v>
      </c>
      <c r="L108" s="118">
        <f>$D$13</f>
        <v>1</v>
      </c>
      <c r="M108" s="117">
        <v>1</v>
      </c>
      <c r="N108" s="123">
        <f t="shared" ref="N108:U109" si="119">$D$13</f>
        <v>1</v>
      </c>
      <c r="O108" s="55">
        <v>1.0009999999999999</v>
      </c>
      <c r="P108" s="121">
        <f t="shared" si="119"/>
        <v>1</v>
      </c>
      <c r="Q108" s="119">
        <f>$D$13</f>
        <v>1</v>
      </c>
      <c r="R108" s="55">
        <v>1.0009999999999999</v>
      </c>
      <c r="S108" s="122">
        <f t="shared" si="119"/>
        <v>1</v>
      </c>
      <c r="T108" s="117">
        <v>1</v>
      </c>
      <c r="U108" s="120">
        <f t="shared" si="119"/>
        <v>1</v>
      </c>
      <c r="V108" s="118">
        <f>$D$13</f>
        <v>1</v>
      </c>
      <c r="W108" s="117">
        <v>1</v>
      </c>
      <c r="Z108" s="1"/>
      <c r="AA108" s="18">
        <v>1</v>
      </c>
      <c r="AB108" s="19">
        <v>2</v>
      </c>
      <c r="AC108" s="19">
        <v>2</v>
      </c>
      <c r="AD108" s="19">
        <v>3</v>
      </c>
      <c r="AE108" s="19">
        <v>4</v>
      </c>
      <c r="AF108" s="24"/>
      <c r="AG108" s="24"/>
      <c r="AH108" s="24"/>
      <c r="AI108" s="24"/>
      <c r="AJ108" s="24"/>
      <c r="AK108" s="19">
        <v>1</v>
      </c>
      <c r="AL108" s="19">
        <v>2</v>
      </c>
      <c r="AM108" s="19">
        <v>2</v>
      </c>
      <c r="AN108" s="19">
        <v>2</v>
      </c>
      <c r="AO108" s="19">
        <v>3</v>
      </c>
      <c r="AP108" s="24"/>
      <c r="AQ108" s="24"/>
      <c r="AR108" s="24"/>
      <c r="AS108" s="24"/>
      <c r="AT108" s="24"/>
      <c r="AU108" s="25"/>
      <c r="AV108" s="25"/>
      <c r="AW108" s="25"/>
      <c r="AX108" s="25"/>
      <c r="AY108" s="25"/>
      <c r="AZ108" s="24"/>
      <c r="BA108" s="24"/>
      <c r="BB108" s="24"/>
      <c r="BC108" s="24"/>
      <c r="BD108" s="24"/>
      <c r="BE108" s="26"/>
      <c r="BF108" s="26"/>
      <c r="BG108" s="26"/>
      <c r="BH108" s="26"/>
      <c r="BI108" s="26"/>
      <c r="BJ108" s="24"/>
      <c r="BK108" s="24"/>
      <c r="BL108" s="24"/>
      <c r="BM108" s="24"/>
      <c r="BN108" s="24"/>
      <c r="BO108" s="26"/>
      <c r="BP108" s="26"/>
      <c r="BQ108" s="26"/>
      <c r="BR108" s="26"/>
      <c r="BS108" s="26"/>
      <c r="BT108" s="24"/>
      <c r="BU108" s="24"/>
      <c r="BV108" s="24"/>
      <c r="BW108" s="24"/>
      <c r="BX108" s="24"/>
      <c r="BY108" s="21"/>
      <c r="BZ108" s="21"/>
      <c r="CA108" s="21"/>
      <c r="CB108" s="21"/>
      <c r="CC108" s="21"/>
      <c r="CD108" s="79"/>
      <c r="CE108" s="79"/>
      <c r="CF108" s="79"/>
      <c r="CG108" s="79"/>
      <c r="CH108" s="79"/>
      <c r="CI108" s="27"/>
      <c r="CJ108" s="27"/>
      <c r="CK108" s="27"/>
      <c r="CL108" s="27"/>
      <c r="CM108" s="27"/>
      <c r="CN108" s="61" t="str">
        <f t="shared" ca="1" si="96"/>
        <v xml:space="preserve"> </v>
      </c>
      <c r="CO108" s="61" t="str">
        <f t="shared" ca="1" si="97"/>
        <v xml:space="preserve"> </v>
      </c>
      <c r="CP108" s="61" t="str">
        <f t="shared" ca="1" si="98"/>
        <v xml:space="preserve"> </v>
      </c>
      <c r="CQ108" s="61" t="str">
        <f t="shared" ca="1" si="99"/>
        <v xml:space="preserve"> </v>
      </c>
      <c r="CR108" s="61" t="str">
        <f t="shared" ca="1" si="100"/>
        <v xml:space="preserve"> </v>
      </c>
      <c r="CS108" s="61" t="str">
        <f t="shared" ca="1" si="101"/>
        <v xml:space="preserve"> </v>
      </c>
      <c r="CT108" s="61" t="str">
        <f t="shared" ca="1" si="102"/>
        <v xml:space="preserve"> </v>
      </c>
      <c r="CU108" s="61" t="str">
        <f t="shared" ca="1" si="103"/>
        <v xml:space="preserve"> </v>
      </c>
      <c r="CV108" s="61" t="str">
        <f t="shared" ca="1" si="104"/>
        <v xml:space="preserve"> </v>
      </c>
      <c r="CW108" s="61" t="str">
        <f t="shared" ca="1" si="105"/>
        <v xml:space="preserve"> </v>
      </c>
      <c r="CX108" s="62" t="str">
        <f t="shared" ca="1" si="106"/>
        <v xml:space="preserve"> </v>
      </c>
      <c r="CY108" s="62" t="str">
        <f t="shared" ca="1" si="107"/>
        <v xml:space="preserve"> </v>
      </c>
      <c r="CZ108" s="62" t="str">
        <f t="shared" ca="1" si="108"/>
        <v xml:space="preserve"> </v>
      </c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3"/>
      <c r="DW108" s="23"/>
      <c r="DX108" s="23"/>
      <c r="DY108" s="23"/>
      <c r="DZ108" s="23"/>
    </row>
    <row r="109" spans="1:130" x14ac:dyDescent="0.35">
      <c r="A109">
        <v>15</v>
      </c>
      <c r="B109" s="32">
        <f t="shared" si="90"/>
        <v>15</v>
      </c>
      <c r="C109" t="s">
        <v>98</v>
      </c>
      <c r="E109" s="33">
        <f>LOOKUP(Самооценка!B111,Вспомогательная!$G$23:$G$30,Вспомогательная!$H$23:$H$30)</f>
        <v>0</v>
      </c>
      <c r="F109" s="33">
        <f t="shared" si="95"/>
        <v>-1</v>
      </c>
      <c r="G109" s="1" t="s">
        <v>195</v>
      </c>
      <c r="I109" s="122">
        <f>$D$12</f>
        <v>1.0009999999999999</v>
      </c>
      <c r="J109" s="117">
        <v>1.0009999999999999</v>
      </c>
      <c r="K109" s="120">
        <f t="shared" ref="K109" si="120">$D$12</f>
        <v>1.0009999999999999</v>
      </c>
      <c r="L109" s="118">
        <f>$D$12</f>
        <v>1.0009999999999999</v>
      </c>
      <c r="M109" s="117">
        <v>1.0009999999999999</v>
      </c>
      <c r="N109" s="123">
        <f t="shared" si="119"/>
        <v>1</v>
      </c>
      <c r="O109" s="55">
        <v>1.0009999999999999</v>
      </c>
      <c r="P109" s="121">
        <f t="shared" si="119"/>
        <v>1</v>
      </c>
      <c r="Q109" s="119">
        <f>$D$13</f>
        <v>1</v>
      </c>
      <c r="R109" s="55">
        <v>1.0009999999999999</v>
      </c>
      <c r="S109" s="122">
        <v>1.0009999999999999</v>
      </c>
      <c r="T109" s="117">
        <v>1</v>
      </c>
      <c r="U109" s="120">
        <v>1.0009999999999999</v>
      </c>
      <c r="V109" s="118">
        <f>$D$13</f>
        <v>1</v>
      </c>
      <c r="W109" s="117">
        <v>1</v>
      </c>
      <c r="Z109" s="1"/>
      <c r="AA109" s="18">
        <v>2</v>
      </c>
      <c r="AB109" s="19">
        <v>2</v>
      </c>
      <c r="AC109" s="19">
        <v>3</v>
      </c>
      <c r="AD109" s="19">
        <v>3</v>
      </c>
      <c r="AE109" s="19">
        <v>4</v>
      </c>
      <c r="AF109" s="24"/>
      <c r="AG109" s="24"/>
      <c r="AH109" s="24"/>
      <c r="AI109" s="24"/>
      <c r="AJ109" s="24"/>
      <c r="AK109" s="19">
        <v>2</v>
      </c>
      <c r="AL109" s="19">
        <v>3</v>
      </c>
      <c r="AM109" s="19">
        <v>3</v>
      </c>
      <c r="AN109" s="19">
        <v>4</v>
      </c>
      <c r="AO109" s="19">
        <v>5</v>
      </c>
      <c r="AP109" s="81"/>
      <c r="AQ109" s="24"/>
      <c r="AR109" s="24"/>
      <c r="AS109" s="24"/>
      <c r="AT109" s="24"/>
      <c r="AU109" s="25"/>
      <c r="AV109" s="25"/>
      <c r="AW109" s="25"/>
      <c r="AX109" s="25"/>
      <c r="AY109" s="25"/>
      <c r="AZ109" s="24">
        <v>2</v>
      </c>
      <c r="BA109" s="24">
        <v>3</v>
      </c>
      <c r="BB109" s="24">
        <v>3</v>
      </c>
      <c r="BC109" s="24">
        <v>4</v>
      </c>
      <c r="BD109" s="24">
        <v>5</v>
      </c>
      <c r="BE109" s="26"/>
      <c r="BF109" s="26"/>
      <c r="BG109" s="26"/>
      <c r="BH109" s="26"/>
      <c r="BI109" s="26"/>
      <c r="BJ109" s="24"/>
      <c r="BK109" s="24"/>
      <c r="BL109" s="24"/>
      <c r="BM109" s="24"/>
      <c r="BN109" s="24"/>
      <c r="BO109" s="26"/>
      <c r="BP109" s="26"/>
      <c r="BQ109" s="26"/>
      <c r="BR109" s="26"/>
      <c r="BS109" s="26"/>
      <c r="BT109" s="24"/>
      <c r="BU109" s="24"/>
      <c r="BV109" s="24"/>
      <c r="BW109" s="24"/>
      <c r="BX109" s="24"/>
      <c r="BY109" s="21"/>
      <c r="BZ109" s="21"/>
      <c r="CA109" s="21"/>
      <c r="CB109" s="21"/>
      <c r="CC109" s="21"/>
      <c r="CD109" s="79"/>
      <c r="CE109" s="79"/>
      <c r="CF109" s="79"/>
      <c r="CG109" s="79"/>
      <c r="CH109" s="79"/>
      <c r="CI109" s="27"/>
      <c r="CJ109" s="27"/>
      <c r="CK109" s="27"/>
      <c r="CL109" s="27"/>
      <c r="CM109" s="27"/>
      <c r="CN109" s="61" t="str">
        <f t="shared" ca="1" si="96"/>
        <v xml:space="preserve"> </v>
      </c>
      <c r="CO109" s="61" t="str">
        <f t="shared" ca="1" si="97"/>
        <v xml:space="preserve"> </v>
      </c>
      <c r="CP109" s="61" t="str">
        <f t="shared" ca="1" si="98"/>
        <v xml:space="preserve"> </v>
      </c>
      <c r="CQ109" s="61" t="str">
        <f t="shared" ca="1" si="99"/>
        <v xml:space="preserve"> </v>
      </c>
      <c r="CR109" s="61" t="str">
        <f t="shared" ca="1" si="100"/>
        <v xml:space="preserve"> </v>
      </c>
      <c r="CS109" s="61" t="str">
        <f t="shared" ca="1" si="101"/>
        <v xml:space="preserve"> </v>
      </c>
      <c r="CT109" s="61" t="str">
        <f t="shared" ca="1" si="102"/>
        <v xml:space="preserve"> </v>
      </c>
      <c r="CU109" s="61" t="str">
        <f t="shared" ca="1" si="103"/>
        <v xml:space="preserve"> </v>
      </c>
      <c r="CV109" s="61" t="str">
        <f t="shared" ca="1" si="104"/>
        <v xml:space="preserve"> </v>
      </c>
      <c r="CW109" s="61" t="str">
        <f t="shared" ca="1" si="105"/>
        <v xml:space="preserve"> </v>
      </c>
      <c r="CX109" s="62" t="str">
        <f t="shared" ca="1" si="106"/>
        <v xml:space="preserve"> </v>
      </c>
      <c r="CY109" s="62" t="str">
        <f t="shared" ca="1" si="107"/>
        <v xml:space="preserve"> </v>
      </c>
      <c r="CZ109" s="62" t="str">
        <f t="shared" ca="1" si="108"/>
        <v xml:space="preserve"> </v>
      </c>
      <c r="DA109" s="23"/>
      <c r="DB109" s="23"/>
      <c r="DC109" s="23"/>
      <c r="DD109" s="23"/>
      <c r="DE109" s="23"/>
      <c r="DF109" s="23"/>
      <c r="DG109" s="23"/>
      <c r="DH109" s="23"/>
      <c r="DI109" s="23"/>
      <c r="DJ109" s="23"/>
      <c r="DK109" s="23"/>
      <c r="DL109" s="23"/>
      <c r="DM109" s="23"/>
      <c r="DN109" s="23"/>
      <c r="DO109" s="23"/>
      <c r="DP109" s="23"/>
      <c r="DQ109" s="23"/>
      <c r="DR109" s="23"/>
      <c r="DS109" s="23"/>
      <c r="DT109" s="23"/>
      <c r="DU109" s="23"/>
      <c r="DV109" s="23"/>
      <c r="DW109" s="23"/>
      <c r="DX109" s="23"/>
      <c r="DY109" s="23"/>
      <c r="DZ109" s="23"/>
    </row>
    <row r="110" spans="1:130" x14ac:dyDescent="0.35">
      <c r="CN110" s="22" t="str">
        <f t="shared" ref="CN110:CN119" ca="1" si="121">IF(OR(($E110=0),(ISNUMBER($E110)=FALSE))," ",OFFSET(G110,0,$E110))</f>
        <v xml:space="preserve"> </v>
      </c>
      <c r="CO110" s="22" t="str">
        <f t="shared" ref="CO110:CO119" ca="1" si="122">IF(OR(($E110=0),(ISNUMBER($E110)=FALSE))," ",OFFSET(AD110,0,$E110))</f>
        <v xml:space="preserve"> </v>
      </c>
      <c r="CP110" s="22" t="str">
        <f t="shared" ref="CP110:CP119" ca="1" si="123">IF(OR(($E110=0),(ISNUMBER($E110)=FALSE))," ",OFFSET(AI110,0,$E110))</f>
        <v xml:space="preserve"> </v>
      </c>
      <c r="CQ110" s="22" t="str">
        <f t="shared" ref="CQ110:CQ119" ca="1" si="124">IF(OR(($E110=0),(ISNUMBER($E110)=FALSE))," ",OFFSET(AN110,0,$E110))</f>
        <v xml:space="preserve"> </v>
      </c>
      <c r="CR110" s="22" t="str">
        <f t="shared" ref="CR110:CR119" ca="1" si="125">IF(OR(($E110=0),(ISNUMBER($E110)=FALSE))," ",OFFSET(AS110,0,$E110))</f>
        <v xml:space="preserve"> </v>
      </c>
      <c r="CS110" s="22" t="str">
        <f t="shared" ref="CS110:CS119" ca="1" si="126">IF(OR(($E110=0),(ISNUMBER($E110)=FALSE))," ",OFFSET(AX110,0,$E110))</f>
        <v xml:space="preserve"> </v>
      </c>
      <c r="CT110" s="22" t="str">
        <f t="shared" ref="CT110:CT119" ca="1" si="127">IF(OR(($E110=0),(ISNUMBER($E110)=FALSE))," ",OFFSET(BC110,0,$E110))</f>
        <v xml:space="preserve"> </v>
      </c>
      <c r="CU110" s="22" t="str">
        <f t="shared" ref="CU110:CU119" ca="1" si="128">IF(OR(($E110=0),(ISNUMBER($E110)=FALSE))," ",OFFSET(BH110,0,$E110))</f>
        <v xml:space="preserve"> </v>
      </c>
      <c r="CV110" s="22" t="str">
        <f t="shared" ref="CV110:CV119" ca="1" si="129">IF(OR(($E110=0),(ISNUMBER($E110)=FALSE))," ",OFFSET(BM110,0,$E110))</f>
        <v xml:space="preserve"> </v>
      </c>
      <c r="CW110" s="22" t="str">
        <f t="shared" ref="CW110:CW119" ca="1" si="130">IF(OR(($E110=0),(ISNUMBER($E110)=FALSE))," ",OFFSET(BR110,0,$E110))</f>
        <v xml:space="preserve"> </v>
      </c>
      <c r="CX110" s="22" t="str">
        <f t="shared" ref="CX110:CX119" ca="1" si="131">IF(OR(($E110=0),(ISNUMBER($E110)=FALSE))," ",OFFSET(BW110,0,$E110))</f>
        <v xml:space="preserve"> </v>
      </c>
      <c r="CY110" s="22" t="str">
        <f t="shared" ref="CY110:CY119" ca="1" si="132">IF(OR(($E110=0),(ISNUMBER($E110)=FALSE))," ",OFFSET(CB110,0,$E110))</f>
        <v xml:space="preserve"> </v>
      </c>
      <c r="CZ110" s="22" t="str">
        <f t="shared" ref="CZ110:CZ119" ca="1" si="133">IF(OR(($E110=0),(ISNUMBER($E110)=FALSE))," ",OFFSET(CG110,0,$E110))</f>
        <v xml:space="preserve"> </v>
      </c>
      <c r="DA110" s="23"/>
      <c r="DB110" s="23"/>
      <c r="DC110" s="23"/>
      <c r="DD110" s="23"/>
      <c r="DE110" s="23"/>
      <c r="DF110" s="23"/>
      <c r="DG110" s="23"/>
      <c r="DH110" s="23"/>
      <c r="DI110" s="23"/>
      <c r="DJ110" s="23"/>
      <c r="DK110" s="23"/>
      <c r="DL110" s="23"/>
      <c r="DM110" s="23"/>
      <c r="DN110" s="23"/>
      <c r="DO110" s="23"/>
      <c r="DP110" s="23"/>
      <c r="DQ110" s="23"/>
      <c r="DR110" s="23"/>
      <c r="DS110" s="23"/>
      <c r="DT110" s="23"/>
      <c r="DU110" s="23"/>
      <c r="DV110" s="23"/>
      <c r="DW110" s="23"/>
      <c r="DX110" s="23"/>
      <c r="DY110" s="23"/>
      <c r="DZ110" s="23"/>
    </row>
    <row r="111" spans="1:130" x14ac:dyDescent="0.35">
      <c r="CN111" s="22" t="str">
        <f t="shared" ca="1" si="121"/>
        <v xml:space="preserve"> </v>
      </c>
      <c r="CO111" s="22" t="str">
        <f t="shared" ca="1" si="122"/>
        <v xml:space="preserve"> </v>
      </c>
      <c r="CP111" s="22" t="str">
        <f t="shared" ca="1" si="123"/>
        <v xml:space="preserve"> </v>
      </c>
      <c r="CQ111" s="22" t="str">
        <f t="shared" ca="1" si="124"/>
        <v xml:space="preserve"> </v>
      </c>
      <c r="CR111" s="22" t="str">
        <f t="shared" ca="1" si="125"/>
        <v xml:space="preserve"> </v>
      </c>
      <c r="CS111" s="22" t="str">
        <f t="shared" ca="1" si="126"/>
        <v xml:space="preserve"> </v>
      </c>
      <c r="CT111" s="22" t="str">
        <f t="shared" ca="1" si="127"/>
        <v xml:space="preserve"> </v>
      </c>
      <c r="CU111" s="22" t="str">
        <f t="shared" ca="1" si="128"/>
        <v xml:space="preserve"> </v>
      </c>
      <c r="CV111" s="22" t="str">
        <f t="shared" ca="1" si="129"/>
        <v xml:space="preserve"> </v>
      </c>
      <c r="CW111" s="22" t="str">
        <f t="shared" ca="1" si="130"/>
        <v xml:space="preserve"> </v>
      </c>
      <c r="CX111" s="22" t="str">
        <f t="shared" ca="1" si="131"/>
        <v xml:space="preserve"> </v>
      </c>
      <c r="CY111" s="22" t="str">
        <f t="shared" ca="1" si="132"/>
        <v xml:space="preserve"> </v>
      </c>
      <c r="CZ111" s="22" t="str">
        <f t="shared" ca="1" si="133"/>
        <v xml:space="preserve"> </v>
      </c>
      <c r="DA111" s="23"/>
      <c r="DB111" s="23"/>
      <c r="DC111" s="23"/>
      <c r="DD111" s="23"/>
      <c r="DE111" s="23"/>
      <c r="DF111" s="23"/>
      <c r="DG111" s="23"/>
      <c r="DH111" s="23"/>
      <c r="DI111" s="23"/>
      <c r="DJ111" s="23"/>
      <c r="DK111" s="23"/>
      <c r="DL111" s="23"/>
      <c r="DM111" s="23"/>
      <c r="DN111" s="23"/>
      <c r="DO111" s="23"/>
      <c r="DP111" s="23"/>
      <c r="DQ111" s="23"/>
      <c r="DR111" s="23"/>
      <c r="DS111" s="23"/>
      <c r="DT111" s="23"/>
      <c r="DU111" s="23"/>
      <c r="DV111" s="23"/>
      <c r="DW111" s="23"/>
      <c r="DX111" s="23"/>
      <c r="DY111" s="23"/>
      <c r="DZ111" s="23"/>
    </row>
    <row r="112" spans="1:130" x14ac:dyDescent="0.35"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N112" s="22" t="str">
        <f t="shared" ca="1" si="121"/>
        <v xml:space="preserve"> </v>
      </c>
      <c r="CO112" s="22" t="str">
        <f t="shared" ca="1" si="122"/>
        <v xml:space="preserve"> </v>
      </c>
      <c r="CP112" s="22" t="str">
        <f t="shared" ca="1" si="123"/>
        <v xml:space="preserve"> </v>
      </c>
      <c r="CQ112" s="22" t="str">
        <f t="shared" ca="1" si="124"/>
        <v xml:space="preserve"> </v>
      </c>
      <c r="CR112" s="22" t="str">
        <f t="shared" ca="1" si="125"/>
        <v xml:space="preserve"> </v>
      </c>
      <c r="CS112" s="22" t="str">
        <f t="shared" ca="1" si="126"/>
        <v xml:space="preserve"> </v>
      </c>
      <c r="CT112" s="22" t="str">
        <f t="shared" ca="1" si="127"/>
        <v xml:space="preserve"> </v>
      </c>
      <c r="CU112" s="22" t="str">
        <f t="shared" ca="1" si="128"/>
        <v xml:space="preserve"> </v>
      </c>
      <c r="CV112" s="22" t="str">
        <f t="shared" ca="1" si="129"/>
        <v xml:space="preserve"> </v>
      </c>
      <c r="CW112" s="22" t="str">
        <f t="shared" ca="1" si="130"/>
        <v xml:space="preserve"> </v>
      </c>
      <c r="CX112" s="22" t="str">
        <f t="shared" ca="1" si="131"/>
        <v xml:space="preserve"> </v>
      </c>
      <c r="CY112" s="22" t="str">
        <f t="shared" ca="1" si="132"/>
        <v xml:space="preserve"> </v>
      </c>
      <c r="CZ112" s="22" t="str">
        <f t="shared" ca="1" si="133"/>
        <v xml:space="preserve"> </v>
      </c>
      <c r="DA112" s="23"/>
      <c r="DB112" s="23"/>
      <c r="DC112" s="23"/>
      <c r="DD112" s="23"/>
      <c r="DE112" s="23"/>
      <c r="DF112" s="23"/>
      <c r="DG112" s="23"/>
      <c r="DH112" s="23"/>
      <c r="DI112" s="23"/>
      <c r="DJ112" s="23"/>
      <c r="DK112" s="23"/>
      <c r="DL112" s="23"/>
      <c r="DM112" s="23"/>
      <c r="DN112" s="23"/>
      <c r="DO112" s="23"/>
      <c r="DP112" s="23"/>
      <c r="DQ112" s="23"/>
      <c r="DR112" s="23"/>
      <c r="DS112" s="23"/>
      <c r="DT112" s="23"/>
      <c r="DU112" s="23"/>
      <c r="DV112" s="23"/>
      <c r="DW112" s="23"/>
      <c r="DX112" s="23"/>
      <c r="DY112" s="23"/>
      <c r="DZ112" s="23"/>
    </row>
    <row r="113" spans="92:130" x14ac:dyDescent="0.35">
      <c r="CN113" s="22" t="str">
        <f t="shared" ca="1" si="121"/>
        <v xml:space="preserve"> </v>
      </c>
      <c r="CO113" s="22" t="str">
        <f t="shared" ca="1" si="122"/>
        <v xml:space="preserve"> </v>
      </c>
      <c r="CP113" s="22" t="str">
        <f t="shared" ca="1" si="123"/>
        <v xml:space="preserve"> </v>
      </c>
      <c r="CQ113" s="22" t="str">
        <f t="shared" ca="1" si="124"/>
        <v xml:space="preserve"> </v>
      </c>
      <c r="CR113" s="22" t="str">
        <f t="shared" ca="1" si="125"/>
        <v xml:space="preserve"> </v>
      </c>
      <c r="CS113" s="22" t="str">
        <f t="shared" ca="1" si="126"/>
        <v xml:space="preserve"> </v>
      </c>
      <c r="CT113" s="22" t="str">
        <f t="shared" ca="1" si="127"/>
        <v xml:space="preserve"> </v>
      </c>
      <c r="CU113" s="22" t="str">
        <f t="shared" ca="1" si="128"/>
        <v xml:space="preserve"> </v>
      </c>
      <c r="CV113" s="22" t="str">
        <f t="shared" ca="1" si="129"/>
        <v xml:space="preserve"> </v>
      </c>
      <c r="CW113" s="22" t="str">
        <f t="shared" ca="1" si="130"/>
        <v xml:space="preserve"> </v>
      </c>
      <c r="CX113" s="22" t="str">
        <f t="shared" ca="1" si="131"/>
        <v xml:space="preserve"> </v>
      </c>
      <c r="CY113" s="22" t="str">
        <f t="shared" ca="1" si="132"/>
        <v xml:space="preserve"> </v>
      </c>
      <c r="CZ113" s="22" t="str">
        <f t="shared" ca="1" si="133"/>
        <v xml:space="preserve"> </v>
      </c>
      <c r="DA113" s="23"/>
      <c r="DB113" s="23"/>
      <c r="DC113" s="23"/>
      <c r="DD113" s="23"/>
      <c r="DE113" s="23"/>
      <c r="DF113" s="23"/>
      <c r="DG113" s="23"/>
      <c r="DH113" s="23"/>
      <c r="DI113" s="23"/>
      <c r="DJ113" s="23"/>
      <c r="DK113" s="23"/>
      <c r="DL113" s="23"/>
      <c r="DM113" s="23"/>
      <c r="DN113" s="23"/>
      <c r="DO113" s="23"/>
      <c r="DP113" s="23"/>
      <c r="DQ113" s="23"/>
      <c r="DR113" s="23"/>
      <c r="DS113" s="23"/>
      <c r="DT113" s="23"/>
      <c r="DU113" s="23"/>
      <c r="DV113" s="23"/>
      <c r="DW113" s="23"/>
      <c r="DX113" s="23"/>
      <c r="DY113" s="23"/>
      <c r="DZ113" s="23"/>
    </row>
    <row r="114" spans="92:130" x14ac:dyDescent="0.35">
      <c r="CN114" s="22" t="str">
        <f t="shared" ca="1" si="121"/>
        <v xml:space="preserve"> </v>
      </c>
      <c r="CO114" s="22" t="str">
        <f t="shared" ca="1" si="122"/>
        <v xml:space="preserve"> </v>
      </c>
      <c r="CP114" s="22" t="str">
        <f t="shared" ca="1" si="123"/>
        <v xml:space="preserve"> </v>
      </c>
      <c r="CQ114" s="22" t="str">
        <f t="shared" ca="1" si="124"/>
        <v xml:space="preserve"> </v>
      </c>
      <c r="CR114" s="22" t="str">
        <f t="shared" ca="1" si="125"/>
        <v xml:space="preserve"> </v>
      </c>
      <c r="CS114" s="22" t="str">
        <f t="shared" ca="1" si="126"/>
        <v xml:space="preserve"> </v>
      </c>
      <c r="CT114" s="22" t="str">
        <f t="shared" ca="1" si="127"/>
        <v xml:space="preserve"> </v>
      </c>
      <c r="CU114" s="22" t="str">
        <f t="shared" ca="1" si="128"/>
        <v xml:space="preserve"> </v>
      </c>
      <c r="CV114" s="22" t="str">
        <f t="shared" ca="1" si="129"/>
        <v xml:space="preserve"> </v>
      </c>
      <c r="CW114" s="22" t="str">
        <f t="shared" ca="1" si="130"/>
        <v xml:space="preserve"> </v>
      </c>
      <c r="CX114" s="22" t="str">
        <f t="shared" ca="1" si="131"/>
        <v xml:space="preserve"> </v>
      </c>
      <c r="CY114" s="22" t="str">
        <f t="shared" ca="1" si="132"/>
        <v xml:space="preserve"> </v>
      </c>
      <c r="CZ114" s="22" t="str">
        <f t="shared" ca="1" si="133"/>
        <v xml:space="preserve"> </v>
      </c>
      <c r="DA114" s="23"/>
      <c r="DB114" s="23"/>
      <c r="DC114" s="23"/>
      <c r="DD114" s="23"/>
      <c r="DE114" s="23"/>
      <c r="DF114" s="23"/>
      <c r="DG114" s="23"/>
      <c r="DH114" s="23"/>
      <c r="DI114" s="23"/>
      <c r="DJ114" s="23"/>
      <c r="DK114" s="23"/>
      <c r="DL114" s="23"/>
      <c r="DM114" s="23"/>
      <c r="DN114" s="23"/>
      <c r="DO114" s="23"/>
      <c r="DP114" s="23"/>
      <c r="DQ114" s="23"/>
      <c r="DR114" s="23"/>
      <c r="DS114" s="23"/>
      <c r="DT114" s="23"/>
      <c r="DU114" s="23"/>
      <c r="DV114" s="23"/>
      <c r="DW114" s="23"/>
      <c r="DX114" s="23"/>
      <c r="DY114" s="23"/>
      <c r="DZ114" s="23"/>
    </row>
    <row r="115" spans="92:130" x14ac:dyDescent="0.35">
      <c r="CN115" s="22" t="str">
        <f t="shared" ca="1" si="121"/>
        <v xml:space="preserve"> </v>
      </c>
      <c r="CO115" s="22" t="str">
        <f t="shared" ca="1" si="122"/>
        <v xml:space="preserve"> </v>
      </c>
      <c r="CP115" s="22" t="str">
        <f t="shared" ca="1" si="123"/>
        <v xml:space="preserve"> </v>
      </c>
      <c r="CQ115" s="22" t="str">
        <f t="shared" ca="1" si="124"/>
        <v xml:space="preserve"> </v>
      </c>
      <c r="CR115" s="22" t="str">
        <f t="shared" ca="1" si="125"/>
        <v xml:space="preserve"> </v>
      </c>
      <c r="CS115" s="22" t="str">
        <f t="shared" ca="1" si="126"/>
        <v xml:space="preserve"> </v>
      </c>
      <c r="CT115" s="22" t="str">
        <f t="shared" ca="1" si="127"/>
        <v xml:space="preserve"> </v>
      </c>
      <c r="CU115" s="22" t="str">
        <f t="shared" ca="1" si="128"/>
        <v xml:space="preserve"> </v>
      </c>
      <c r="CV115" s="22" t="str">
        <f t="shared" ca="1" si="129"/>
        <v xml:space="preserve"> </v>
      </c>
      <c r="CW115" s="22" t="str">
        <f t="shared" ca="1" si="130"/>
        <v xml:space="preserve"> </v>
      </c>
      <c r="CX115" s="22" t="str">
        <f t="shared" ca="1" si="131"/>
        <v xml:space="preserve"> </v>
      </c>
      <c r="CY115" s="22" t="str">
        <f t="shared" ca="1" si="132"/>
        <v xml:space="preserve"> </v>
      </c>
      <c r="CZ115" s="22" t="str">
        <f t="shared" ca="1" si="133"/>
        <v xml:space="preserve"> </v>
      </c>
      <c r="DA115" s="23"/>
      <c r="DB115" s="23"/>
      <c r="DC115" s="23"/>
      <c r="DD115" s="23"/>
      <c r="DE115" s="23"/>
      <c r="DF115" s="23"/>
      <c r="DG115" s="23"/>
      <c r="DH115" s="23"/>
      <c r="DI115" s="23"/>
      <c r="DJ115" s="23"/>
      <c r="DK115" s="23"/>
      <c r="DL115" s="23"/>
      <c r="DM115" s="23"/>
      <c r="DN115" s="23"/>
      <c r="DO115" s="23"/>
      <c r="DP115" s="23"/>
      <c r="DQ115" s="23"/>
      <c r="DR115" s="23"/>
      <c r="DS115" s="23"/>
      <c r="DT115" s="23"/>
      <c r="DU115" s="23"/>
      <c r="DV115" s="23"/>
      <c r="DW115" s="23"/>
      <c r="DX115" s="23"/>
      <c r="DY115" s="23"/>
      <c r="DZ115" s="23"/>
    </row>
    <row r="116" spans="92:130" x14ac:dyDescent="0.35">
      <c r="CN116" s="22" t="str">
        <f t="shared" ca="1" si="121"/>
        <v xml:space="preserve"> </v>
      </c>
      <c r="CO116" s="22" t="str">
        <f t="shared" ca="1" si="122"/>
        <v xml:space="preserve"> </v>
      </c>
      <c r="CP116" s="22" t="str">
        <f t="shared" ca="1" si="123"/>
        <v xml:space="preserve"> </v>
      </c>
      <c r="CQ116" s="22" t="str">
        <f t="shared" ca="1" si="124"/>
        <v xml:space="preserve"> </v>
      </c>
      <c r="CR116" s="22" t="str">
        <f t="shared" ca="1" si="125"/>
        <v xml:space="preserve"> </v>
      </c>
      <c r="CS116" s="22" t="str">
        <f t="shared" ca="1" si="126"/>
        <v xml:space="preserve"> </v>
      </c>
      <c r="CT116" s="22" t="str">
        <f t="shared" ca="1" si="127"/>
        <v xml:space="preserve"> </v>
      </c>
      <c r="CU116" s="22" t="str">
        <f t="shared" ca="1" si="128"/>
        <v xml:space="preserve"> </v>
      </c>
      <c r="CV116" s="22" t="str">
        <f t="shared" ca="1" si="129"/>
        <v xml:space="preserve"> </v>
      </c>
      <c r="CW116" s="22" t="str">
        <f t="shared" ca="1" si="130"/>
        <v xml:space="preserve"> </v>
      </c>
      <c r="CX116" s="22" t="str">
        <f t="shared" ca="1" si="131"/>
        <v xml:space="preserve"> </v>
      </c>
      <c r="CY116" s="22" t="str">
        <f t="shared" ca="1" si="132"/>
        <v xml:space="preserve"> </v>
      </c>
      <c r="CZ116" s="22" t="str">
        <f t="shared" ca="1" si="133"/>
        <v xml:space="preserve"> </v>
      </c>
      <c r="DA116" s="23"/>
      <c r="DB116" s="23"/>
      <c r="DC116" s="23"/>
      <c r="DD116" s="23"/>
      <c r="DE116" s="23"/>
      <c r="DF116" s="23"/>
      <c r="DG116" s="23"/>
      <c r="DH116" s="23"/>
      <c r="DI116" s="23"/>
      <c r="DJ116" s="23"/>
      <c r="DK116" s="23"/>
      <c r="DL116" s="23"/>
      <c r="DM116" s="23"/>
      <c r="DN116" s="23"/>
      <c r="DO116" s="23"/>
      <c r="DP116" s="23"/>
      <c r="DQ116" s="23"/>
      <c r="DR116" s="23"/>
      <c r="DS116" s="23"/>
      <c r="DT116" s="23"/>
      <c r="DU116" s="23"/>
      <c r="DV116" s="23"/>
      <c r="DW116" s="23"/>
      <c r="DX116" s="23"/>
      <c r="DY116" s="23"/>
      <c r="DZ116" s="23"/>
    </row>
    <row r="117" spans="92:130" x14ac:dyDescent="0.35">
      <c r="CN117" s="22" t="str">
        <f t="shared" ca="1" si="121"/>
        <v xml:space="preserve"> </v>
      </c>
      <c r="CO117" s="22" t="str">
        <f t="shared" ca="1" si="122"/>
        <v xml:space="preserve"> </v>
      </c>
      <c r="CP117" s="22" t="str">
        <f t="shared" ca="1" si="123"/>
        <v xml:space="preserve"> </v>
      </c>
      <c r="CQ117" s="22" t="str">
        <f t="shared" ca="1" si="124"/>
        <v xml:space="preserve"> </v>
      </c>
      <c r="CR117" s="22" t="str">
        <f t="shared" ca="1" si="125"/>
        <v xml:space="preserve"> </v>
      </c>
      <c r="CS117" s="22" t="str">
        <f t="shared" ca="1" si="126"/>
        <v xml:space="preserve"> </v>
      </c>
      <c r="CT117" s="22" t="str">
        <f t="shared" ca="1" si="127"/>
        <v xml:space="preserve"> </v>
      </c>
      <c r="CU117" s="22" t="str">
        <f t="shared" ca="1" si="128"/>
        <v xml:space="preserve"> </v>
      </c>
      <c r="CV117" s="22" t="str">
        <f t="shared" ca="1" si="129"/>
        <v xml:space="preserve"> </v>
      </c>
      <c r="CW117" s="22" t="str">
        <f t="shared" ca="1" si="130"/>
        <v xml:space="preserve"> </v>
      </c>
      <c r="CX117" s="22" t="str">
        <f t="shared" ca="1" si="131"/>
        <v xml:space="preserve"> </v>
      </c>
      <c r="CY117" s="22" t="str">
        <f t="shared" ca="1" si="132"/>
        <v xml:space="preserve"> </v>
      </c>
      <c r="CZ117" s="22" t="str">
        <f t="shared" ca="1" si="133"/>
        <v xml:space="preserve"> </v>
      </c>
      <c r="DA117" s="23"/>
      <c r="DB117" s="23"/>
      <c r="DC117" s="23"/>
      <c r="DD117" s="23"/>
      <c r="DE117" s="23"/>
      <c r="DF117" s="23"/>
      <c r="DG117" s="23"/>
      <c r="DH117" s="23"/>
      <c r="DI117" s="23"/>
      <c r="DJ117" s="23"/>
      <c r="DK117" s="23"/>
      <c r="DL117" s="23"/>
      <c r="DM117" s="23"/>
      <c r="DN117" s="23"/>
      <c r="DO117" s="23"/>
      <c r="DP117" s="23"/>
      <c r="DQ117" s="23"/>
      <c r="DR117" s="23"/>
      <c r="DS117" s="23"/>
      <c r="DT117" s="23"/>
      <c r="DU117" s="23"/>
      <c r="DV117" s="23"/>
      <c r="DW117" s="23"/>
      <c r="DX117" s="23"/>
      <c r="DY117" s="23"/>
      <c r="DZ117" s="23"/>
    </row>
    <row r="118" spans="92:130" x14ac:dyDescent="0.35">
      <c r="CN118" s="22" t="str">
        <f t="shared" ca="1" si="121"/>
        <v xml:space="preserve"> </v>
      </c>
      <c r="CO118" s="22" t="str">
        <f t="shared" ca="1" si="122"/>
        <v xml:space="preserve"> </v>
      </c>
      <c r="CP118" s="22" t="str">
        <f t="shared" ca="1" si="123"/>
        <v xml:space="preserve"> </v>
      </c>
      <c r="CQ118" s="22" t="str">
        <f t="shared" ca="1" si="124"/>
        <v xml:space="preserve"> </v>
      </c>
      <c r="CR118" s="22" t="str">
        <f t="shared" ca="1" si="125"/>
        <v xml:space="preserve"> </v>
      </c>
      <c r="CS118" s="22" t="str">
        <f t="shared" ca="1" si="126"/>
        <v xml:space="preserve"> </v>
      </c>
      <c r="CT118" s="22" t="str">
        <f t="shared" ca="1" si="127"/>
        <v xml:space="preserve"> </v>
      </c>
      <c r="CU118" s="22" t="str">
        <f t="shared" ca="1" si="128"/>
        <v xml:space="preserve"> </v>
      </c>
      <c r="CV118" s="22" t="str">
        <f t="shared" ca="1" si="129"/>
        <v xml:space="preserve"> </v>
      </c>
      <c r="CW118" s="22" t="str">
        <f t="shared" ca="1" si="130"/>
        <v xml:space="preserve"> </v>
      </c>
      <c r="CX118" s="22" t="str">
        <f t="shared" ca="1" si="131"/>
        <v xml:space="preserve"> </v>
      </c>
      <c r="CY118" s="22" t="str">
        <f t="shared" ca="1" si="132"/>
        <v xml:space="preserve"> </v>
      </c>
      <c r="CZ118" s="22" t="str">
        <f t="shared" ca="1" si="133"/>
        <v xml:space="preserve"> </v>
      </c>
      <c r="DA118" s="23"/>
      <c r="DB118" s="23"/>
      <c r="DC118" s="23"/>
      <c r="DD118" s="23"/>
      <c r="DE118" s="23"/>
      <c r="DF118" s="23"/>
      <c r="DG118" s="23"/>
      <c r="DH118" s="23"/>
      <c r="DI118" s="23"/>
      <c r="DJ118" s="23"/>
      <c r="DK118" s="23"/>
      <c r="DL118" s="23"/>
      <c r="DM118" s="23"/>
      <c r="DN118" s="23"/>
      <c r="DO118" s="23"/>
      <c r="DP118" s="23"/>
      <c r="DQ118" s="23"/>
      <c r="DR118" s="23"/>
      <c r="DS118" s="23"/>
      <c r="DT118" s="23"/>
      <c r="DU118" s="23"/>
      <c r="DV118" s="23"/>
      <c r="DW118" s="23"/>
      <c r="DX118" s="23"/>
      <c r="DY118" s="23"/>
      <c r="DZ118" s="23"/>
    </row>
    <row r="119" spans="92:130" x14ac:dyDescent="0.35">
      <c r="CN119" s="22" t="str">
        <f t="shared" ca="1" si="121"/>
        <v xml:space="preserve"> </v>
      </c>
      <c r="CO119" s="22" t="str">
        <f t="shared" ca="1" si="122"/>
        <v xml:space="preserve"> </v>
      </c>
      <c r="CP119" s="22" t="str">
        <f t="shared" ca="1" si="123"/>
        <v xml:space="preserve"> </v>
      </c>
      <c r="CQ119" s="22" t="str">
        <f t="shared" ca="1" si="124"/>
        <v xml:space="preserve"> </v>
      </c>
      <c r="CR119" s="22" t="str">
        <f t="shared" ca="1" si="125"/>
        <v xml:space="preserve"> </v>
      </c>
      <c r="CS119" s="22" t="str">
        <f t="shared" ca="1" si="126"/>
        <v xml:space="preserve"> </v>
      </c>
      <c r="CT119" s="22" t="str">
        <f t="shared" ca="1" si="127"/>
        <v xml:space="preserve"> </v>
      </c>
      <c r="CU119" s="22" t="str">
        <f t="shared" ca="1" si="128"/>
        <v xml:space="preserve"> </v>
      </c>
      <c r="CV119" s="22" t="str">
        <f t="shared" ca="1" si="129"/>
        <v xml:space="preserve"> </v>
      </c>
      <c r="CW119" s="22" t="str">
        <f t="shared" ca="1" si="130"/>
        <v xml:space="preserve"> </v>
      </c>
      <c r="CX119" s="22" t="str">
        <f t="shared" ca="1" si="131"/>
        <v xml:space="preserve"> </v>
      </c>
      <c r="CY119" s="22" t="str">
        <f t="shared" ca="1" si="132"/>
        <v xml:space="preserve"> </v>
      </c>
      <c r="CZ119" s="22" t="str">
        <f t="shared" ca="1" si="133"/>
        <v xml:space="preserve"> </v>
      </c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</row>
  </sheetData>
  <sheetProtection algorithmName="SHA-512" hashValue="r5ZQOGRjhLixdY020gOycrM5GJDfbh8dFB3ZATuMbARGtTMES3jWgfu5aPTf0I2JZfoxVAkCxer9pZjA+lh2hw==" saltValue="yLjb2Dpup5op2udnCCZgew==" spinCount="100000"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B21:CZ119">
    <sortCondition ref="G21"/>
  </sortState>
  <mergeCells count="3">
    <mergeCell ref="I1:M1"/>
    <mergeCell ref="N1:R1"/>
    <mergeCell ref="S1:W1"/>
  </mergeCells>
  <conditionalFormatting sqref="B21:B109">
    <cfRule type="cellIs" dxfId="1" priority="2" operator="equal">
      <formula>0</formula>
    </cfRule>
  </conditionalFormatting>
  <conditionalFormatting sqref="AA16:CM16">
    <cfRule type="cellIs" dxfId="0" priority="1" operator="equal">
      <formula>0</formula>
    </cfRule>
  </conditionalFormatting>
  <pageMargins left="0.7" right="0.7" top="0.75" bottom="0.75" header="0.3" footer="0.3"/>
  <pageSetup paperSize="9" orientation="portrait" horizontalDpi="720" verticalDpi="72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1"/>
  <dimension ref="A2:T60"/>
  <sheetViews>
    <sheetView topLeftCell="F1" zoomScale="80" zoomScaleNormal="80" workbookViewId="0">
      <selection activeCell="S9" sqref="S9"/>
    </sheetView>
  </sheetViews>
  <sheetFormatPr defaultRowHeight="14.5" x14ac:dyDescent="0.35"/>
  <cols>
    <col min="1" max="1" width="6.54296875" customWidth="1"/>
    <col min="2" max="2" width="39.6328125" customWidth="1"/>
    <col min="3" max="3" width="10.54296875" customWidth="1"/>
    <col min="5" max="5" width="59.453125" customWidth="1"/>
    <col min="7" max="7" width="64.90625" customWidth="1"/>
    <col min="12" max="12" width="12.453125" customWidth="1"/>
    <col min="14" max="14" width="10.36328125" customWidth="1"/>
    <col min="19" max="19" width="14.08984375" customWidth="1"/>
    <col min="24" max="24" width="13.453125" customWidth="1"/>
    <col min="26" max="26" width="6.90625" customWidth="1"/>
    <col min="27" max="27" width="30" customWidth="1"/>
    <col min="28" max="28" width="5.54296875" customWidth="1"/>
    <col min="29" max="29" width="6" customWidth="1"/>
  </cols>
  <sheetData>
    <row r="2" spans="1:20" x14ac:dyDescent="0.35">
      <c r="A2" s="30" t="s">
        <v>130</v>
      </c>
    </row>
    <row r="3" spans="1:20" x14ac:dyDescent="0.35">
      <c r="A3" s="30" t="s">
        <v>131</v>
      </c>
    </row>
    <row r="4" spans="1:20" x14ac:dyDescent="0.35">
      <c r="A4" s="30" t="s">
        <v>132</v>
      </c>
    </row>
    <row r="6" spans="1:20" x14ac:dyDescent="0.35">
      <c r="A6" s="3" t="s">
        <v>0</v>
      </c>
      <c r="B6" s="2"/>
      <c r="C6" s="2"/>
      <c r="G6" s="54" t="s">
        <v>178</v>
      </c>
      <c r="H6" s="51">
        <f>Вспомогательная!AG23</f>
        <v>0</v>
      </c>
      <c r="I6" s="51">
        <f>Вспомогательная!AH23</f>
        <v>0</v>
      </c>
      <c r="J6" s="51">
        <f>Вспомогательная!AI23</f>
        <v>0</v>
      </c>
      <c r="K6" s="7"/>
      <c r="M6" s="96" t="s">
        <v>112</v>
      </c>
      <c r="N6" s="110" t="s">
        <v>218</v>
      </c>
      <c r="O6" s="110">
        <v>4</v>
      </c>
      <c r="P6" s="110"/>
      <c r="Q6" s="110">
        <f>O6</f>
        <v>4</v>
      </c>
      <c r="R6" s="110"/>
      <c r="S6" s="110">
        <f>Q6</f>
        <v>4</v>
      </c>
    </row>
    <row r="7" spans="1:20" x14ac:dyDescent="0.35">
      <c r="A7" s="4" t="s">
        <v>1</v>
      </c>
      <c r="B7" s="4"/>
      <c r="C7" s="146" t="s">
        <v>104</v>
      </c>
      <c r="G7" s="31" t="s">
        <v>108</v>
      </c>
      <c r="H7" s="52">
        <v>1.25</v>
      </c>
      <c r="I7" s="52">
        <v>2.2999999999999998</v>
      </c>
      <c r="J7" s="53">
        <v>3</v>
      </c>
      <c r="K7" s="7"/>
      <c r="M7" s="134"/>
      <c r="N7" s="144" t="str">
        <f>Самооценка!C17</f>
        <v>Уровень 1</v>
      </c>
      <c r="O7" s="145"/>
      <c r="P7" s="144" t="str">
        <f>Самооценка!D17</f>
        <v>Уровень 2</v>
      </c>
      <c r="Q7" s="145"/>
      <c r="R7" s="144" t="str">
        <f>Самооценка!E17</f>
        <v>Уровень 3</v>
      </c>
      <c r="S7" s="145"/>
    </row>
    <row r="8" spans="1:20" x14ac:dyDescent="0.35">
      <c r="A8" s="4" t="s">
        <v>2</v>
      </c>
      <c r="B8" s="4"/>
      <c r="C8" s="146"/>
      <c r="G8" s="31" t="s">
        <v>144</v>
      </c>
      <c r="H8" s="52">
        <f t="shared" ref="H8:J10" si="0">H7</f>
        <v>1.25</v>
      </c>
      <c r="I8" s="52">
        <f t="shared" si="0"/>
        <v>2.2999999999999998</v>
      </c>
      <c r="J8" s="53">
        <f t="shared" si="0"/>
        <v>3</v>
      </c>
      <c r="K8" s="7"/>
      <c r="L8" s="96" t="s">
        <v>252</v>
      </c>
      <c r="M8" s="135">
        <f>Самооценка!B18</f>
        <v>0</v>
      </c>
      <c r="N8" s="112">
        <f>Самооценка!C18-O8</f>
        <v>1.2</v>
      </c>
      <c r="O8" s="112">
        <f>IF(O10&gt;=O6,Самооценка!C18,0)</f>
        <v>0</v>
      </c>
      <c r="P8" s="112">
        <f>Самооценка!D18-Q8</f>
        <v>3.04</v>
      </c>
      <c r="Q8" s="112">
        <f>IF((Q10&gt;=Q6)*AND(O8&gt;0),Самооценка!D18,0)</f>
        <v>0</v>
      </c>
      <c r="R8" s="112">
        <f>Самооценка!E18-S8</f>
        <v>4.2749999999999995</v>
      </c>
      <c r="S8" s="112">
        <f>IF((S10&gt;=S6)*AND(Q8&gt;0),Самооценка!E18,0)</f>
        <v>0</v>
      </c>
      <c r="T8" t="s">
        <v>254</v>
      </c>
    </row>
    <row r="9" spans="1:20" x14ac:dyDescent="0.35">
      <c r="A9" s="4" t="s">
        <v>3</v>
      </c>
      <c r="B9" s="4"/>
      <c r="C9" s="146"/>
      <c r="G9" s="31" t="s">
        <v>143</v>
      </c>
      <c r="H9" s="52">
        <f t="shared" si="0"/>
        <v>1.25</v>
      </c>
      <c r="I9" s="52">
        <f t="shared" si="0"/>
        <v>2.2999999999999998</v>
      </c>
      <c r="J9" s="53">
        <f t="shared" si="0"/>
        <v>3</v>
      </c>
      <c r="K9" s="7"/>
      <c r="L9" s="96" t="s">
        <v>251</v>
      </c>
      <c r="M9" s="135">
        <f ca="1">Самооценка!B19</f>
        <v>0</v>
      </c>
      <c r="N9" s="113">
        <f>Самооценка!C19</f>
        <v>1.25</v>
      </c>
      <c r="O9" s="113"/>
      <c r="P9" s="113">
        <f>Самооценка!D19</f>
        <v>2.2999999999999998</v>
      </c>
      <c r="Q9" s="113"/>
      <c r="R9" s="113">
        <f>Самооценка!E19</f>
        <v>3</v>
      </c>
      <c r="S9" s="106"/>
      <c r="T9" t="s">
        <v>260</v>
      </c>
    </row>
    <row r="10" spans="1:20" x14ac:dyDescent="0.35">
      <c r="A10" s="4" t="s">
        <v>4</v>
      </c>
      <c r="B10" s="4"/>
      <c r="C10" s="146"/>
      <c r="G10" s="31" t="s">
        <v>107</v>
      </c>
      <c r="H10" s="52">
        <f t="shared" si="0"/>
        <v>1.25</v>
      </c>
      <c r="I10" s="52">
        <f t="shared" si="0"/>
        <v>2.2999999999999998</v>
      </c>
      <c r="J10" s="52">
        <f t="shared" si="0"/>
        <v>3</v>
      </c>
      <c r="K10" s="7"/>
      <c r="L10" s="7"/>
      <c r="M10" s="136"/>
      <c r="N10" s="96"/>
      <c r="O10" s="137">
        <f>Самооценка!C20</f>
        <v>0</v>
      </c>
      <c r="P10" s="96"/>
      <c r="Q10" s="137">
        <f>Самооценка!D20</f>
        <v>0</v>
      </c>
      <c r="R10" s="96"/>
      <c r="S10" s="137">
        <f>Самооценка!E20</f>
        <v>0</v>
      </c>
      <c r="T10" s="96" t="s">
        <v>253</v>
      </c>
    </row>
    <row r="11" spans="1:20" x14ac:dyDescent="0.35">
      <c r="A11" s="4" t="s">
        <v>5</v>
      </c>
      <c r="B11" s="4"/>
      <c r="C11" s="146"/>
      <c r="G11" s="31" t="s">
        <v>109</v>
      </c>
      <c r="H11" s="52">
        <f>H10</f>
        <v>1.25</v>
      </c>
      <c r="I11" s="52">
        <f>I10</f>
        <v>2.2999999999999998</v>
      </c>
      <c r="J11" s="52"/>
      <c r="K11" s="7"/>
      <c r="L11" s="7"/>
      <c r="M11" s="7"/>
      <c r="N11" s="7"/>
    </row>
    <row r="12" spans="1:20" x14ac:dyDescent="0.35">
      <c r="A12" s="4" t="s">
        <v>6</v>
      </c>
      <c r="B12" s="4"/>
      <c r="C12" s="146"/>
      <c r="J12" s="7"/>
      <c r="L12" s="7"/>
      <c r="M12" s="7"/>
      <c r="N12" s="7">
        <f>(N8+O8)/2</f>
        <v>0.6</v>
      </c>
      <c r="O12" t="s">
        <v>258</v>
      </c>
    </row>
    <row r="13" spans="1:20" x14ac:dyDescent="0.35">
      <c r="A13" s="5" t="s">
        <v>7</v>
      </c>
      <c r="B13" s="5"/>
      <c r="C13" s="147" t="s">
        <v>105</v>
      </c>
      <c r="G13" s="54" t="s">
        <v>142</v>
      </c>
      <c r="H13" s="51" t="s">
        <v>14</v>
      </c>
      <c r="I13" s="51" t="s">
        <v>15</v>
      </c>
      <c r="J13" s="51" t="s">
        <v>16</v>
      </c>
      <c r="L13" s="7"/>
      <c r="M13" s="7"/>
      <c r="N13" s="7">
        <f>N9/2</f>
        <v>0.625</v>
      </c>
      <c r="O13" t="s">
        <v>259</v>
      </c>
    </row>
    <row r="14" spans="1:20" x14ac:dyDescent="0.35">
      <c r="A14" s="5" t="s">
        <v>8</v>
      </c>
      <c r="B14" s="5"/>
      <c r="C14" s="147"/>
      <c r="G14" s="31" t="s">
        <v>108</v>
      </c>
      <c r="H14" s="51">
        <v>1.2</v>
      </c>
      <c r="I14" s="51">
        <v>3.23</v>
      </c>
      <c r="J14" s="51">
        <v>4.5</v>
      </c>
      <c r="L14" s="7"/>
      <c r="M14" s="7">
        <f>COUNTIF(оценка!E28:E109,"&gt;"&amp;3)</f>
        <v>0</v>
      </c>
      <c r="N14" s="7"/>
    </row>
    <row r="15" spans="1:20" x14ac:dyDescent="0.35">
      <c r="A15" s="5" t="s">
        <v>9</v>
      </c>
      <c r="B15" s="5"/>
      <c r="C15" s="147"/>
      <c r="G15" s="31" t="s">
        <v>144</v>
      </c>
      <c r="H15" s="51">
        <v>1.2</v>
      </c>
      <c r="I15" s="51">
        <v>3.23</v>
      </c>
      <c r="J15" s="51">
        <v>4.2749999999999995</v>
      </c>
    </row>
    <row r="16" spans="1:20" x14ac:dyDescent="0.35">
      <c r="A16" s="5" t="s">
        <v>10</v>
      </c>
      <c r="B16" s="5"/>
      <c r="C16" s="147"/>
      <c r="G16" s="31" t="s">
        <v>143</v>
      </c>
      <c r="H16" s="51">
        <v>1.2</v>
      </c>
      <c r="I16" s="51">
        <v>3.1349999999999998</v>
      </c>
      <c r="J16" s="51">
        <v>4.2749999999999995</v>
      </c>
    </row>
    <row r="17" spans="1:17" x14ac:dyDescent="0.35">
      <c r="A17" s="6" t="s">
        <v>11</v>
      </c>
      <c r="B17" s="6"/>
      <c r="C17" s="148" t="s">
        <v>106</v>
      </c>
      <c r="G17" s="31" t="s">
        <v>107</v>
      </c>
      <c r="H17" s="51">
        <v>1.2</v>
      </c>
      <c r="I17" s="51">
        <v>3.04</v>
      </c>
      <c r="J17" s="51">
        <v>4.2749999999999995</v>
      </c>
    </row>
    <row r="18" spans="1:17" x14ac:dyDescent="0.35">
      <c r="A18" s="6" t="s">
        <v>12</v>
      </c>
      <c r="B18" s="6"/>
      <c r="C18" s="148"/>
      <c r="G18" s="31" t="s">
        <v>109</v>
      </c>
      <c r="H18" s="51">
        <v>1.1499999999999999</v>
      </c>
      <c r="I18" s="51">
        <v>2.7549999999999999</v>
      </c>
      <c r="J18" s="51"/>
      <c r="N18" t="s">
        <v>257</v>
      </c>
    </row>
    <row r="19" spans="1:17" x14ac:dyDescent="0.35">
      <c r="A19" s="6" t="s">
        <v>13</v>
      </c>
      <c r="B19" s="6"/>
      <c r="C19" s="148"/>
      <c r="N19" t="s">
        <v>256</v>
      </c>
    </row>
    <row r="20" spans="1:17" ht="88.5" customHeight="1" x14ac:dyDescent="0.35"/>
    <row r="21" spans="1:17" ht="15.5" x14ac:dyDescent="0.35">
      <c r="A21" s="42" t="s">
        <v>150</v>
      </c>
      <c r="C21" s="43" t="s">
        <v>149</v>
      </c>
      <c r="E21" s="42" t="str">
        <f ca="1">IF(AND(Самооценка!B19&gt;=Самооценка!C19,Самооценка!B18&gt;=Самооценка!C18)*(Самооценка!C20&gt;=Вспомогательная!O6),IF(AND(Самооценка!B19&gt;=Самооценка!D19,Самооценка!B18&gt;=Самооценка!D18)*(Самооценка!D20&gt;=Вспомогательная!Q6),IF(AND(Самооценка!B19&gt;=Самооценка!E19,Самооценка!B18&gt;=Самооценка!E18)*(Самооценка!E20&gt;=Вспомогательная!S6),"3-му","2-му"),"1-му")," ")</f>
        <v xml:space="preserve"> </v>
      </c>
      <c r="F21" s="43" t="s">
        <v>146</v>
      </c>
      <c r="G21" t="str">
        <f ca="1">IF(AND(M8&gt;N12,M9&gt;N13,M14&gt;4,E21=" ")," Ассистент специалиста по ТРИЗ"," ")</f>
        <v xml:space="preserve"> </v>
      </c>
      <c r="I21" s="8"/>
      <c r="J21" s="8"/>
      <c r="K21" s="8"/>
      <c r="L21" s="8"/>
      <c r="M21" s="8"/>
      <c r="O21" s="8"/>
      <c r="P21" s="8"/>
      <c r="Q21" s="8"/>
    </row>
    <row r="23" spans="1:17" ht="39.9" customHeight="1" x14ac:dyDescent="0.35">
      <c r="B23" s="34" t="s">
        <v>141</v>
      </c>
      <c r="C23" s="29"/>
      <c r="D23" s="34" t="s">
        <v>142</v>
      </c>
      <c r="G23" s="39" t="s">
        <v>103</v>
      </c>
      <c r="H23" s="38">
        <v>0</v>
      </c>
    </row>
    <row r="24" spans="1:17" x14ac:dyDescent="0.35">
      <c r="B24" t="s">
        <v>138</v>
      </c>
      <c r="D24" t="s">
        <v>108</v>
      </c>
      <c r="G24" s="39" t="s">
        <v>136</v>
      </c>
      <c r="H24" s="38">
        <v>0</v>
      </c>
      <c r="J24" t="s">
        <v>156</v>
      </c>
      <c r="L24" t="s">
        <v>161</v>
      </c>
      <c r="N24" t="s">
        <v>255</v>
      </c>
    </row>
    <row r="25" spans="1:17" ht="27" customHeight="1" x14ac:dyDescent="0.35">
      <c r="B25" t="s">
        <v>152</v>
      </c>
      <c r="D25" t="s">
        <v>144</v>
      </c>
      <c r="G25" s="39" t="s">
        <v>137</v>
      </c>
      <c r="H25" s="38">
        <v>2</v>
      </c>
      <c r="J25" t="s">
        <v>157</v>
      </c>
      <c r="L25" t="s">
        <v>162</v>
      </c>
    </row>
    <row r="26" spans="1:17" x14ac:dyDescent="0.35">
      <c r="B26" t="s">
        <v>176</v>
      </c>
      <c r="D26" t="s">
        <v>143</v>
      </c>
      <c r="G26" s="39" t="s">
        <v>169</v>
      </c>
      <c r="H26" s="38">
        <v>3</v>
      </c>
      <c r="J26" t="s">
        <v>158</v>
      </c>
      <c r="L26" t="s">
        <v>163</v>
      </c>
    </row>
    <row r="27" spans="1:17" x14ac:dyDescent="0.35">
      <c r="B27" t="s">
        <v>153</v>
      </c>
      <c r="D27" t="s">
        <v>107</v>
      </c>
      <c r="G27" s="39" t="s">
        <v>170</v>
      </c>
      <c r="H27" s="38">
        <v>4</v>
      </c>
      <c r="J27" t="s">
        <v>159</v>
      </c>
      <c r="L27" t="s">
        <v>164</v>
      </c>
    </row>
    <row r="28" spans="1:17" x14ac:dyDescent="0.35">
      <c r="B28" t="s">
        <v>154</v>
      </c>
      <c r="D28" t="s">
        <v>109</v>
      </c>
      <c r="G28" s="39" t="s">
        <v>171</v>
      </c>
      <c r="H28" s="38">
        <v>5</v>
      </c>
      <c r="I28" s="10"/>
      <c r="J28" t="s">
        <v>160</v>
      </c>
      <c r="L28" t="s">
        <v>165</v>
      </c>
    </row>
    <row r="29" spans="1:17" x14ac:dyDescent="0.35">
      <c r="B29" t="s">
        <v>155</v>
      </c>
      <c r="G29" s="39"/>
      <c r="H29" s="38"/>
      <c r="I29" s="10"/>
    </row>
    <row r="30" spans="1:17" x14ac:dyDescent="0.35">
      <c r="B30" t="s">
        <v>184</v>
      </c>
      <c r="D30" t="s">
        <v>151</v>
      </c>
      <c r="G30" s="39" t="s">
        <v>174</v>
      </c>
      <c r="H30" s="38">
        <v>6</v>
      </c>
      <c r="J30" t="s">
        <v>167</v>
      </c>
      <c r="L30" t="s">
        <v>166</v>
      </c>
    </row>
    <row r="31" spans="1:17" x14ac:dyDescent="0.35">
      <c r="B31" t="s">
        <v>261</v>
      </c>
    </row>
    <row r="33" spans="1:11" x14ac:dyDescent="0.35">
      <c r="G33" s="71" t="s">
        <v>126</v>
      </c>
    </row>
    <row r="34" spans="1:11" x14ac:dyDescent="0.35">
      <c r="F34" s="10"/>
      <c r="G34" t="s">
        <v>103</v>
      </c>
      <c r="H34" s="10" t="s">
        <v>103</v>
      </c>
    </row>
    <row r="35" spans="1:11" x14ac:dyDescent="0.35">
      <c r="B35" s="29" t="s">
        <v>186</v>
      </c>
      <c r="G35" s="71" t="s">
        <v>127</v>
      </c>
      <c r="H35" s="72" t="s">
        <v>45</v>
      </c>
    </row>
    <row r="36" spans="1:11" x14ac:dyDescent="0.35">
      <c r="A36" s="74" t="s">
        <v>187</v>
      </c>
      <c r="B36" t="s">
        <v>205</v>
      </c>
      <c r="G36" s="71" t="s">
        <v>128</v>
      </c>
      <c r="H36" s="72" t="s">
        <v>21</v>
      </c>
    </row>
    <row r="37" spans="1:11" x14ac:dyDescent="0.35">
      <c r="A37" s="74" t="s">
        <v>189</v>
      </c>
      <c r="B37" t="s">
        <v>190</v>
      </c>
      <c r="G37" s="71" t="s">
        <v>129</v>
      </c>
      <c r="H37" s="72" t="s">
        <v>22</v>
      </c>
    </row>
    <row r="38" spans="1:11" x14ac:dyDescent="0.35">
      <c r="A38" s="74" t="s">
        <v>188</v>
      </c>
      <c r="B38" t="s">
        <v>191</v>
      </c>
      <c r="H38" s="72" t="s">
        <v>103</v>
      </c>
    </row>
    <row r="39" spans="1:11" x14ac:dyDescent="0.35">
      <c r="A39" s="1">
        <v>100</v>
      </c>
      <c r="B39" t="s">
        <v>192</v>
      </c>
    </row>
    <row r="40" spans="1:11" x14ac:dyDescent="0.35">
      <c r="A40" s="74" t="s">
        <v>193</v>
      </c>
      <c r="B40" t="s">
        <v>196</v>
      </c>
    </row>
    <row r="41" spans="1:11" x14ac:dyDescent="0.35">
      <c r="A41" s="74" t="s">
        <v>194</v>
      </c>
      <c r="B41" t="s">
        <v>197</v>
      </c>
    </row>
    <row r="42" spans="1:11" x14ac:dyDescent="0.35">
      <c r="A42" s="74" t="s">
        <v>195</v>
      </c>
      <c r="B42" t="s">
        <v>203</v>
      </c>
      <c r="H42" t="s">
        <v>177</v>
      </c>
    </row>
    <row r="43" spans="1:11" x14ac:dyDescent="0.35">
      <c r="A43" s="74"/>
      <c r="H43" s="1" t="s">
        <v>14</v>
      </c>
      <c r="I43" s="1" t="s">
        <v>15</v>
      </c>
      <c r="J43" s="1" t="s">
        <v>16</v>
      </c>
      <c r="K43" t="s">
        <v>145</v>
      </c>
    </row>
    <row r="44" spans="1:11" x14ac:dyDescent="0.35">
      <c r="A44" s="74"/>
      <c r="C44" s="2" t="s">
        <v>108</v>
      </c>
      <c r="D44" s="2">
        <f>оценка!I12</f>
        <v>0</v>
      </c>
      <c r="G44" t="s">
        <v>110</v>
      </c>
      <c r="H44" s="9">
        <v>1.25</v>
      </c>
      <c r="I44" s="9">
        <v>2.6</v>
      </c>
      <c r="J44" s="9">
        <v>3.7395833333333335</v>
      </c>
      <c r="K44" s="8">
        <f ca="1">оценка!AA4</f>
        <v>0</v>
      </c>
    </row>
    <row r="45" spans="1:11" x14ac:dyDescent="0.35">
      <c r="A45" s="74"/>
      <c r="C45" s="2" t="s">
        <v>144</v>
      </c>
      <c r="D45" s="2">
        <f>оценка!J12</f>
        <v>0</v>
      </c>
      <c r="G45" t="s">
        <v>111</v>
      </c>
      <c r="H45" s="9">
        <v>1.4</v>
      </c>
      <c r="I45" s="9">
        <v>2.7150000000000003</v>
      </c>
      <c r="J45" s="9">
        <v>3.7250000000000001</v>
      </c>
      <c r="K45" s="8">
        <f ca="1">оценка!AA5</f>
        <v>0</v>
      </c>
    </row>
    <row r="46" spans="1:11" x14ac:dyDescent="0.35">
      <c r="A46" s="74"/>
      <c r="C46" s="2" t="s">
        <v>143</v>
      </c>
      <c r="D46" s="2">
        <f>оценка!K12</f>
        <v>0</v>
      </c>
      <c r="G46" t="s">
        <v>112</v>
      </c>
      <c r="H46" s="9">
        <v>1.2</v>
      </c>
      <c r="I46" s="9">
        <v>2.4500000000000002</v>
      </c>
      <c r="J46" s="9">
        <f>3.5</f>
        <v>3.5</v>
      </c>
      <c r="K46" s="8">
        <f ca="1">оценка!AA6</f>
        <v>0</v>
      </c>
    </row>
    <row r="47" spans="1:11" x14ac:dyDescent="0.35">
      <c r="A47" s="74"/>
      <c r="C47" s="2" t="s">
        <v>107</v>
      </c>
      <c r="D47" s="2">
        <f>оценка!L12</f>
        <v>0</v>
      </c>
      <c r="H47" s="47">
        <f>AVERAGE(H44:H46)</f>
        <v>1.2833333333333332</v>
      </c>
      <c r="I47" s="46">
        <f>AVERAGE(I44:I46)</f>
        <v>2.5883333333333334</v>
      </c>
      <c r="J47" s="46">
        <f>AVERAGE(J44:J46)</f>
        <v>3.6548611111111113</v>
      </c>
      <c r="K47" s="46">
        <f ca="1">AVERAGE(K44:K46)</f>
        <v>0</v>
      </c>
    </row>
    <row r="48" spans="1:11" x14ac:dyDescent="0.35">
      <c r="A48" s="73"/>
      <c r="C48" s="2" t="s">
        <v>109</v>
      </c>
      <c r="D48" s="2">
        <f>оценка!M12</f>
        <v>0</v>
      </c>
    </row>
    <row r="49" spans="1:4" x14ac:dyDescent="0.35">
      <c r="A49" s="73"/>
    </row>
    <row r="50" spans="1:4" x14ac:dyDescent="0.35">
      <c r="A50" s="73"/>
      <c r="C50" s="2" t="s">
        <v>108</v>
      </c>
      <c r="D50" s="2">
        <f>оценка!N12</f>
        <v>0</v>
      </c>
    </row>
    <row r="51" spans="1:4" x14ac:dyDescent="0.35">
      <c r="C51" s="2" t="s">
        <v>144</v>
      </c>
      <c r="D51" s="2">
        <f>оценка!O12</f>
        <v>0</v>
      </c>
    </row>
    <row r="52" spans="1:4" x14ac:dyDescent="0.35">
      <c r="C52" s="2" t="s">
        <v>143</v>
      </c>
      <c r="D52" s="2">
        <f>оценка!P12</f>
        <v>0</v>
      </c>
    </row>
    <row r="53" spans="1:4" x14ac:dyDescent="0.35">
      <c r="C53" s="2" t="s">
        <v>107</v>
      </c>
      <c r="D53" s="2">
        <f>оценка!Q12</f>
        <v>0</v>
      </c>
    </row>
    <row r="54" spans="1:4" x14ac:dyDescent="0.35">
      <c r="C54" s="2" t="s">
        <v>109</v>
      </c>
      <c r="D54" s="2">
        <f>оценка!R12</f>
        <v>0</v>
      </c>
    </row>
    <row r="56" spans="1:4" x14ac:dyDescent="0.35">
      <c r="C56" s="2" t="s">
        <v>108</v>
      </c>
      <c r="D56" s="2">
        <f>оценка!S12</f>
        <v>0</v>
      </c>
    </row>
    <row r="57" spans="1:4" x14ac:dyDescent="0.35">
      <c r="C57" s="2" t="s">
        <v>144</v>
      </c>
      <c r="D57" s="2">
        <f>оценка!T12</f>
        <v>0</v>
      </c>
    </row>
    <row r="58" spans="1:4" x14ac:dyDescent="0.35">
      <c r="C58" s="2" t="s">
        <v>143</v>
      </c>
      <c r="D58" s="2">
        <f>оценка!U12</f>
        <v>0</v>
      </c>
    </row>
    <row r="59" spans="1:4" x14ac:dyDescent="0.35">
      <c r="C59" s="2" t="s">
        <v>107</v>
      </c>
      <c r="D59" s="2">
        <f>оценка!V12</f>
        <v>0</v>
      </c>
    </row>
    <row r="60" spans="1:4" x14ac:dyDescent="0.35">
      <c r="C60" s="2" t="s">
        <v>109</v>
      </c>
      <c r="D60" s="2">
        <f>оценка!W12</f>
        <v>0</v>
      </c>
    </row>
  </sheetData>
  <sheetProtection algorithmName="SHA-512" hashValue="EJ+2SX1zD00F4JkPzl97mOj5/CbvjMIqKzD07fmPu8vPnY3PsRs8BxoiUKojXNiLx4FgTa8VUh6PtbHYYHUyEQ==" saltValue="U60DShSAOTelMdbJ7rrj8Q==" spinCount="100000" sheet="1" formatCells="0" formatColumns="0" formatRows="0" insertColumns="0" insertRows="0" insertHyperlinks="0" deleteColumns="0" deleteRows="0" sort="0" autoFilter="0" pivotTables="0"/>
  <mergeCells count="6">
    <mergeCell ref="R7:S7"/>
    <mergeCell ref="C7:C12"/>
    <mergeCell ref="C13:C16"/>
    <mergeCell ref="C17:C19"/>
    <mergeCell ref="N7:O7"/>
    <mergeCell ref="P7:Q7"/>
  </mergeCells>
  <phoneticPr fontId="2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Инструкция</vt:lpstr>
      <vt:lpstr>Самооценка</vt:lpstr>
      <vt:lpstr>оценка</vt:lpstr>
      <vt:lpstr>Вспомогательная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2022-01-09T13:56:20Z</dcterms:modified>
</cp:coreProperties>
</file>